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codeName="Ta_delovni_zvezek" defaultThemeVersion="124226"/>
  <mc:AlternateContent xmlns:mc="http://schemas.openxmlformats.org/markup-compatibility/2006">
    <mc:Choice Requires="x15">
      <x15ac:absPath xmlns:x15ac="http://schemas.microsoft.com/office/spreadsheetml/2010/11/ac" url="C:\Users\bstuhec\Documents\UKPP\2026\kanalizacija\Kanalizacija IRSOP\ID 29 po odločbi IRSOP parcialni projekti\"/>
    </mc:Choice>
  </mc:AlternateContent>
  <xr:revisionPtr revIDLastSave="0" documentId="8_{1FC890C0-E19C-4993-AE2A-7F10FD967970}" xr6:coauthVersionLast="47" xr6:coauthVersionMax="47" xr10:uidLastSave="{00000000-0000-0000-0000-000000000000}"/>
  <bookViews>
    <workbookView xWindow="-110" yWindow="-110" windowWidth="25820" windowHeight="15500" tabRatio="618" xr2:uid="{00000000-000D-0000-FFFF-FFFF00000000}"/>
  </bookViews>
  <sheets>
    <sheet name="rekapitulacija" sheetId="74" r:id="rId1"/>
    <sheet name="G1" sheetId="165" r:id="rId2"/>
  </sheets>
  <definedNames>
    <definedName name="_xlnm.Print_Area" localSheetId="1">'G1'!$A$1:$F$168</definedName>
    <definedName name="_xlnm.Print_Area" localSheetId="0">rekapitulacija!$A$1:$D$15</definedName>
    <definedName name="Print_Area" localSheetId="1">'G1'!$A$1:$F$168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4" i="165" l="1"/>
  <c r="F102" i="165"/>
  <c r="D93" i="165"/>
  <c r="F93" i="165" s="1"/>
  <c r="F97" i="165"/>
  <c r="F110" i="165"/>
  <c r="D106" i="165" l="1"/>
  <c r="F118" i="165" l="1"/>
  <c r="D46" i="165" l="1"/>
  <c r="D69" i="165" s="1"/>
  <c r="D114" i="165" l="1"/>
  <c r="D75" i="165"/>
  <c r="D73" i="165"/>
  <c r="D71" i="165"/>
  <c r="D67" i="165"/>
  <c r="D65" i="165" s="1"/>
  <c r="D58" i="165"/>
  <c r="D40" i="165"/>
  <c r="D38" i="165"/>
  <c r="D23" i="165" l="1"/>
  <c r="F23" i="165" s="1"/>
  <c r="D25" i="165"/>
  <c r="B160" i="165"/>
  <c r="A160" i="165"/>
  <c r="B158" i="165"/>
  <c r="A158" i="165"/>
  <c r="B156" i="165"/>
  <c r="A156" i="165"/>
  <c r="B154" i="165"/>
  <c r="A154" i="165"/>
  <c r="B152" i="165"/>
  <c r="B7" i="74" s="1"/>
  <c r="F144" i="165"/>
  <c r="F142" i="165"/>
  <c r="D134" i="165"/>
  <c r="F134" i="165" s="1"/>
  <c r="D132" i="165"/>
  <c r="F132" i="165" s="1"/>
  <c r="D130" i="165"/>
  <c r="D136" i="165" s="1"/>
  <c r="F136" i="165" s="1"/>
  <c r="D126" i="165"/>
  <c r="F126" i="165" s="1"/>
  <c r="D124" i="165"/>
  <c r="F124" i="165" s="1"/>
  <c r="F116" i="165"/>
  <c r="F114" i="165"/>
  <c r="F112" i="165"/>
  <c r="F108" i="165"/>
  <c r="F106" i="165"/>
  <c r="D100" i="165"/>
  <c r="F100" i="165" s="1"/>
  <c r="F91" i="165"/>
  <c r="F90" i="165"/>
  <c r="F89" i="165"/>
  <c r="F88" i="165"/>
  <c r="F120" i="165" s="1"/>
  <c r="F77" i="165"/>
  <c r="F75" i="165"/>
  <c r="F73" i="165"/>
  <c r="F71" i="165"/>
  <c r="F67" i="165"/>
  <c r="F65" i="165"/>
  <c r="F63" i="165"/>
  <c r="F60" i="165"/>
  <c r="F58" i="165"/>
  <c r="D56" i="165"/>
  <c r="F56" i="165" s="1"/>
  <c r="D54" i="165"/>
  <c r="F54" i="165" s="1"/>
  <c r="D52" i="165"/>
  <c r="F52" i="165" s="1"/>
  <c r="D50" i="165"/>
  <c r="F50" i="165" s="1"/>
  <c r="D48" i="165"/>
  <c r="F48" i="165" s="1"/>
  <c r="F46" i="165"/>
  <c r="F44" i="165"/>
  <c r="F42" i="165"/>
  <c r="F40" i="165"/>
  <c r="F38" i="165"/>
  <c r="F36" i="165"/>
  <c r="F35" i="165"/>
  <c r="F34" i="165"/>
  <c r="F27" i="165"/>
  <c r="F25" i="165"/>
  <c r="D21" i="165"/>
  <c r="F21" i="165" s="1"/>
  <c r="F19" i="165"/>
  <c r="F17" i="165"/>
  <c r="F15" i="165"/>
  <c r="F13" i="165"/>
  <c r="F11" i="165"/>
  <c r="F9" i="165"/>
  <c r="F158" i="165" l="1"/>
  <c r="F69" i="165"/>
  <c r="F80" i="165" s="1"/>
  <c r="F82" i="165" s="1"/>
  <c r="F29" i="165"/>
  <c r="F154" i="165" s="1"/>
  <c r="F130" i="165"/>
  <c r="D128" i="165"/>
  <c r="F128" i="165" s="1"/>
  <c r="F156" i="165" l="1"/>
  <c r="F140" i="165"/>
  <c r="F138" i="165"/>
  <c r="F146" i="165" l="1"/>
  <c r="F160" i="165" s="1"/>
  <c r="F162" i="165" s="1"/>
  <c r="F164" i="165" s="1"/>
  <c r="D168" i="165" l="1"/>
  <c r="F168" i="165" s="1"/>
  <c r="D7" i="74"/>
  <c r="G7" i="74" s="1"/>
  <c r="D9" i="74" l="1"/>
  <c r="C15" i="74" l="1"/>
  <c r="D15" i="74" s="1"/>
</calcChain>
</file>

<file path=xl/sharedStrings.xml><?xml version="1.0" encoding="utf-8"?>
<sst xmlns="http://schemas.openxmlformats.org/spreadsheetml/2006/main" count="157" uniqueCount="102">
  <si>
    <t>POPIS DEL IN STROŠKOVNA OCENA</t>
  </si>
  <si>
    <t>enota</t>
  </si>
  <si>
    <t>količina</t>
  </si>
  <si>
    <t>cena/enoto</t>
  </si>
  <si>
    <t>skupaj</t>
  </si>
  <si>
    <t>PREDDELA</t>
  </si>
  <si>
    <t>Zakoličba osi kanalizacije in obveznim dvojnim zavarovanjem točk.</t>
  </si>
  <si>
    <t>m'</t>
  </si>
  <si>
    <t>kom</t>
  </si>
  <si>
    <t>ur</t>
  </si>
  <si>
    <t>PREDDELA - SKUPAJ</t>
  </si>
  <si>
    <t>ZEMELJSKA DELA</t>
  </si>
  <si>
    <t>0-2 m</t>
  </si>
  <si>
    <t>2-4 m</t>
  </si>
  <si>
    <t xml:space="preserve">Fino planiranje dna gradbenega jarka po globinski zakoličbi s točnostjo -+2cm z obveznim komprimiranjem do zbitosti 97% SPP. </t>
  </si>
  <si>
    <t xml:space="preserve">Razpiranje gradbene jame s opaži (primer ustreznega: SHB serije 100 ali 300-ali podobno) za varovanje izkopa, delavcev, obstoječih vodov in ceste. </t>
  </si>
  <si>
    <r>
      <t>m</t>
    </r>
    <r>
      <rPr>
        <vertAlign val="superscript"/>
        <sz val="10"/>
        <rFont val="Tahoma"/>
        <family val="2"/>
        <charset val="238"/>
      </rPr>
      <t>3</t>
    </r>
  </si>
  <si>
    <t>ZEMELJSKA DELA - SKUPAJ</t>
  </si>
  <si>
    <t>ZAKLJUČNA DELA</t>
  </si>
  <si>
    <t>Izpiranje kanalizacije po končanih delih</t>
  </si>
  <si>
    <t>Preizkušanje cevnih odsekov z zrakom po SIST EN 1610</t>
  </si>
  <si>
    <t>Preizkušanje jaškov z zrakom po SIST EN 1610</t>
  </si>
  <si>
    <t>Izvedba televizijske kontrole položenih kanalov. S kontrolo se izvajalec prepriča o dejanskem stanju kanalizacije pred tehničnim pregledom</t>
  </si>
  <si>
    <t>Pospravljanje gradbišca po končanih delih.</t>
  </si>
  <si>
    <t>ZAKLJUČNA DELA - SKUPAJ</t>
  </si>
  <si>
    <t>REKAPITULACIJA</t>
  </si>
  <si>
    <t>SKUPAJ</t>
  </si>
  <si>
    <t>GRADBENA - MONTAŽNA DELA</t>
  </si>
  <si>
    <t>GRADBENA - MONTAŽNA DELA-SKUPAJ</t>
  </si>
  <si>
    <t>kos</t>
  </si>
  <si>
    <t>Izdelava geodetskega posnetka novega cevovoda z vsemi križanji z ostalimi komunalnimi vodi, geodetskega elaborata in izdelava elaborata za vpis v zbirni kataster GJI, ki ga izvajalec vloži na izpostavo GURS-a. Geodetski posnetek se izdela pred zasipom cevovoda.</t>
  </si>
  <si>
    <t xml:space="preserve">Izdelava projekta izvedenih del (PID) v skladu s Pravilnikom o vsebini projektne dokumentacije v 4 tiskanih izvodih in v elektronski obliki (CD) v formatu DWG. </t>
  </si>
  <si>
    <t>Nadzor upravljalca kanalizacije med gradnjo in pri priključitvi na javni kanal. Obračun po dejanskih urah.</t>
  </si>
  <si>
    <t>ura</t>
  </si>
  <si>
    <t>Nadzor pristojnih služb ostalih komunalnih vodov (telekomunikacijski vodi, elektroenergetski vodi, …). Obračun po dejanskih urah.</t>
  </si>
  <si>
    <t>Skladno s 76.a členom ZDDV-1 se upošteva mehanizem obrnjene davčne obveznosti.</t>
  </si>
  <si>
    <t>NEPREDVIDENA IN DODATNA DELA V VIŠINI 10 %</t>
  </si>
  <si>
    <t>SKUPAJ 76.a člen DDV 22%</t>
  </si>
  <si>
    <t>osnova</t>
  </si>
  <si>
    <t>DDV</t>
  </si>
  <si>
    <t>kanalizacija</t>
  </si>
  <si>
    <t>- DN 250mm</t>
  </si>
  <si>
    <t xml:space="preserve">Čiščenje in pobrizg s kationsko bitumensko emulzijo </t>
  </si>
  <si>
    <t>Priprava in organizacija gradbišča skladno z varnostnim načrtom, ki si ga izdela izvajalec sam glede na tehnologijo gradnje.</t>
  </si>
  <si>
    <t>kpl</t>
  </si>
  <si>
    <t>Dobava in zasip v območju cevi oz do 30 cm nad temenom cevi s peščenim materialom granulacije 8-16mm za zasip cevi v opaženem izkopu. Plasti v debelini 15cm oz. prva plast sega 75% višine cevovoda, zbijanje z lahkimi komprimacijskimi sredstvi do 95% SPP.</t>
  </si>
  <si>
    <t>Dobava in zasip gradbenega jarka z izkopnim materialom (ki naj ne vsebuje kamnitih delov, katerih zrna so večja od 32 mm) iz začasne deponije in komprimacijo do optimalne mere zgostitve. Do višine zasipa 1m nad temenom cevi uporabljamo še lahka komprimacijska sredstva, nadalje pa komprimiramo s srednjimi in težkimi stroji za komprimacijo. V kolikor je material za zasip zrnat, je priporočljivo, da je zrnavost dobro stopnjevana, ker ga na tak način bolje utrdimo. Preveriti je potrebno, če vlažnost materiala na začasni deponiji omogoča doseganje predpisane stopnje utrditve. Zasip z izkopanim materialom nad cono cevovoda izvajamo po slojih debeline maksimalno 0,30 m, nato sledi utrjevanje vgrajenega sloja</t>
  </si>
  <si>
    <t>Rušenje asfaltnih površin celotne voziščne konstrukcije v debelini 10 cm (ocena-obrabni in nosilni sloj), nakladanje in odvoz na trajno deponijo. Upoštevati stroške deponije in izdaje evidenčnih listin za gradbene odpadke.</t>
  </si>
  <si>
    <t>Zakoličba in zavarovanje križanja kanalizacije z obstoječimi komunalnimi vodi. V ceni za enoto naj izvajalec predvidi ročni izkop pri odkrivanju voda, zaščito le tega, izdelavo zaščitnih podpor in provizorijev pri prečkanju obstoječih kosunalnih vodov, hišnih priključkov in cestnih propustov. (obračun po dejanskih količinah)</t>
  </si>
  <si>
    <t>Črpanje talne vode iz gradbene jame v času izvajanja del.</t>
  </si>
  <si>
    <r>
      <t>m</t>
    </r>
    <r>
      <rPr>
        <vertAlign val="superscript"/>
        <sz val="10"/>
        <rFont val="Tahoma"/>
        <family val="2"/>
        <charset val="238"/>
      </rPr>
      <t>2</t>
    </r>
  </si>
  <si>
    <t>DN1000, h1.0-1.5</t>
  </si>
  <si>
    <t>DN1000, h1.5-2.0</t>
  </si>
  <si>
    <t>DN1000, h2.0-3.0</t>
  </si>
  <si>
    <t>DN1000,h3.0-</t>
  </si>
  <si>
    <t xml:space="preserve">Dobava, transport in kompletna izvedba okroglih vodotesnih armiranobetonskih revizijskih jaškov  (ali podobni z enakimi karakteristikami), vključno s plastično muldo in tesnilom. Premer jaška je  DN 100 cm, globina in priključna cev po projektu. V ceni za enoto izdelka je potrebno upoštevati dodaten izkop na mestih jaškov, planiranje. </t>
  </si>
  <si>
    <t>m´</t>
  </si>
  <si>
    <t xml:space="preserve">Kompletna izvedba obveznega dela hišnega priključka (nabava cevnega material cev PVC DN160 z vsemi potrebnimi fazoni, tesnili in ostalimi elementi, vključno z PE jaškom DN 800 mm do gl. 2 m za hišni priključek in LTŽ pokrovom fi 600 mm za obbetonažo, klasa B) od priključnega mesta na kanalizaciji do jaška za HP izven ceste oz. do parcele lastnika). 
 </t>
  </si>
  <si>
    <t>ocena</t>
  </si>
  <si>
    <t>Ostala zemeljska dela pri križanju škarp, ograj komunalnih vodov in ostalih neevidentiranih vodov (ročni izkop pri križanju komunalnih vodov, podpiranje vodovo pri križanju ter ostala dela)</t>
  </si>
  <si>
    <t>Priključitev projektirane kanalizacije na obstoječo kanalizacijo v revizijskem jašku (vključno s tesnilnim in pritrdilnim materialom).</t>
  </si>
  <si>
    <t>4-6 m</t>
  </si>
  <si>
    <t xml:space="preserve">Izkop in odstranitev obstoječega tamponskega materiala  v debelini 50 cm. Nakladanje in odvoz na trajno deponijo. Upoštevati stroške deponije in izdaje evidenčnih listin za gradbene odpadke.  </t>
  </si>
  <si>
    <t>m</t>
  </si>
  <si>
    <t xml:space="preserve">Strojni ozki izkop gradbenega jarka v terenu III. ktg. z razpiranjem in dodatkom ročnega izkopa 90%:10%. Širina izkopa 1,32 m (svetla širina izkopa 1,20m). lzkopana zemljina se odvaža na začasno deponijo na razdaljo do 5 km. (pred pričetkom del določita lokacijo izvajalec in investitor) </t>
  </si>
  <si>
    <t>m2</t>
  </si>
  <si>
    <t xml:space="preserve">Rezanje asfalta v deb. do 15 cm </t>
  </si>
  <si>
    <t>Strojni izkop tampona makadamske ceste  v debelini 15 cm (ocena debeline) in odvoz izkopanega materiala v trajno deponijo.</t>
  </si>
  <si>
    <t>kanal G1</t>
  </si>
  <si>
    <t xml:space="preserve">Dobava in montaža drogov s tablicami za označevanje prečkanja kanalizacije z vodotokom.
</t>
  </si>
  <si>
    <t xml:space="preserve">Izvedba podvrtavanja prepustov ali premostitvenih objektov v lokalni cesti v predvidenem naklonu z zaščitno jekleno zaščitno cevjo 406,4 mm  x 8 mm, vključno z gradbeno jamo, s postavitvijo vrtalne garniture, zaščitnega cevovoda, pospravljanje vrtalne garniture.
</t>
  </si>
  <si>
    <t>Dobava betona in izdelava betonske talne plošče dimenzij 2 x 2 x 0,30 m za črpalni jašek iz betona C12/15,X0,Cl 0,1,Dmax32,S1</t>
  </si>
  <si>
    <t xml:space="preserve">Postavitev delne ali popolne cestne zapore z ureditvijo prometnega režima v času gradnje, z obvestili, izdelavo, montažo in demontažo zaščitnih ograj za zavarovanje gradbišča ob izkopanih jarkih, zavarovanjem gradbene jame in gradbišča ter postavitvijo prometne signalizacije in oznak za zaporo ceste. Po končanih delih je potrebno vso prometno signalizacijo odstraniti in prometni režim vzpostaviti v prvotno stanje. V ceni upoštevati tudi preusmeritev peš prometa, izdelavo, montažo in demontažo prehodov preko jarka za pešce in lahka vozila.
</t>
  </si>
  <si>
    <t xml:space="preserve">Polno obbetoniranje (STD05) na mestih prečkanj lokalnih cest, dovozov (0.25 m3/m') in obstoječimi prepusti
</t>
  </si>
  <si>
    <t xml:space="preserve">Dobava in polaganje vodotesnih kanalizacijskih  cevi iz umetnih mas (PVC, PE CC GRP) ustrezne nosilnosti SN8 ali več.
</t>
  </si>
  <si>
    <t xml:space="preserve">Dobava, vgradnja in montaza kanalskih, protihrupnih  pokrovov brez odprtin, skupaj z AB vencem vgrajenim skupaj na razbremenilni obroč. LTŽ pokrov in okvir ART.604A, D 400, Ø 600,  ali podobni z enakimi karakteristikami (pokrov jaška je skladen s SIST EN 124-2).
 </t>
  </si>
  <si>
    <t xml:space="preserve">Projektantski nadzor (ocenjeno cca. 1,5 % od postavk 2.00 in 3.00).
</t>
  </si>
  <si>
    <t xml:space="preserve">Postavitev prečnih profilov iz desk 2,5x20x350 cm na lesenih količkih 8x8x250
</t>
  </si>
  <si>
    <t xml:space="preserve">Dobava in izdelava utrjene peščene posteljice v debelini 15cm s komprimiranjem do 97% SPP. Debelina posteljice po utrjevanju mora biti vsaj 10 cm + 0,1 x DN. da bi dosegli zahtevani nosilni kot 120°, je potrebno podlago zbiti (npr. z ročnim ali manjšim pnevmatičnim nabijačem). Cev mora po vsej dolžini ležati na podlagi, razen na mestih poglobitve za spojke.
</t>
  </si>
  <si>
    <t xml:space="preserve">Nabava in vgradnja nove nevezane nosilne plasti prodca v debelini min. 35 cm (greda) TD 64 (min. CBR 10 %).
</t>
  </si>
  <si>
    <t xml:space="preserve">Izdelava bankine iz drobljenca, široke od 0.50 m (vključno z dobavo materiala).
</t>
  </si>
  <si>
    <t xml:space="preserve">Postavitev gradbiščne table in zavarovanje gradbišča oz. izkopov pred nepooblaščenim dostopom.
</t>
  </si>
  <si>
    <t xml:space="preserve">Izdelava zaščite obst. NN kabla z PVC DN110/160/200 in obbetoniranjem, vgradnjo opozorilnega traku in valjanca FeZn 25/4, komplet z zemeljskimi deli, (ročnim in strojnim odkopom, zasip z gramozom s komprimiranjem), z manšetami in s tesnitvijo; po detajlu; obračun po dejanskih količinah.
</t>
  </si>
  <si>
    <t xml:space="preserve">Izdelava zaščite obst. TK kanalizacije z obbetoniranjem; TK kabla pri prečkanjih s PVC DN110 in TK/CATV kabla v zašč. PVC/PE cevi s polnim obbetoniranjem; z vgradnjo opozorilnega traku, komplet z zemeljskimi deli, (ročnim in strojnim odkopom, zasip z gramozom s komprimiranjem), z manšetami in s tesnitvijo; po detajlu; obračun po dejanskih količinah.
</t>
  </si>
  <si>
    <t xml:space="preserve">Izdelava zaščite obst. vodovoda v območju prečkanja, začasnim podpiranjem cevovoda, vgradnjo opozorilnega traku, komplet z zemeljskimi deli, (ročnim in strojnim odkopom, zasip in obsip s peskom s komprimiranjem) obračun po dejanskih količinah.
</t>
  </si>
  <si>
    <t xml:space="preserve">Izdelava asfaltne mulde v debelini plasti kot so na vozišču, širine 50 cm 
</t>
  </si>
  <si>
    <t>Varovanje stabilnosti obstoječih elektro in elektrokomunikacijskih drogov in javne razsvetljave. Obračun po dejanskih količinah.</t>
  </si>
  <si>
    <t xml:space="preserve">Izdelava nosilne plasti iz bitodrobirja AC22 base B50/70 A3 v debelini 8 cm.
</t>
  </si>
  <si>
    <t xml:space="preserve">Izdelava obrabnozaporne plasti asfaltbetona AC11 surf B50/70 A3 iz silikatnih kamnin v debelini 4 cm.
</t>
  </si>
  <si>
    <t xml:space="preserve">Nabava in izdelava makadamskega vozišča debeline 40 cm iz gramoznega materiala  0-32 mm, s strojnim komprimiranjem do zbitosti 95% po Proctorju in planiranjem s točnostjo +-1,0 cm, vključno s krovno fino plastjo gramoza debeline 20 cm.
</t>
  </si>
  <si>
    <t xml:space="preserve">Posip makadamskega vozišča s peskom in uvaljanje s strojnim komprimiranjem  do zbitosti do 95% po Proctorju, planiranjem s točnostjo +-1,0 cm, debeline 10 cm.
</t>
  </si>
  <si>
    <r>
      <t>Nabava in vgradnja zgornje nevezane nosilne plasti - kamniti drobljenec v debelini 25</t>
    </r>
    <r>
      <rPr>
        <b/>
        <sz val="10"/>
        <rFont val="Tahoma"/>
        <family val="2"/>
        <charset val="238"/>
      </rPr>
      <t xml:space="preserve"> </t>
    </r>
    <r>
      <rPr>
        <sz val="10"/>
        <rFont val="Tahoma"/>
        <family val="2"/>
        <charset val="238"/>
      </rPr>
      <t xml:space="preserve">cm (tampon - TD32), 0/32. 
</t>
    </r>
  </si>
  <si>
    <t xml:space="preserve">Nalaganje in odvoz viška izkopanega materiala v trajno deponijo po izbiri izvajalca (po končanju del mora izvajalec izdelati in predati poročilo o ravnanju z odpadki)
</t>
  </si>
  <si>
    <t xml:space="preserve">Geomehanski nadzor (ocenjeno cca. 0,5 % od postavk 2.00 in 3.00).
</t>
  </si>
  <si>
    <t>Kompletna izvedba priključka (odcep G 1.1)  kanalizacijske cevi  PVC-U, SN 8 DN 250 mm (dolžina L = 3,00 m) na revizijskem jašku RJ6  z vsemi potrebnimi elementi, cev se blindira.</t>
  </si>
  <si>
    <r>
      <rPr>
        <sz val="10"/>
        <rFont val="Calibri"/>
        <family val="2"/>
      </rPr>
      <t>€</t>
    </r>
    <r>
      <rPr>
        <sz val="10"/>
        <rFont val="SL Dutch"/>
        <charset val="238"/>
      </rPr>
      <t>/m</t>
    </r>
    <r>
      <rPr>
        <sz val="10"/>
        <rFont val="Calibri"/>
        <family val="2"/>
      </rPr>
      <t>'</t>
    </r>
  </si>
  <si>
    <t xml:space="preserve">Dobava, transport in kompletna izvedba tipskega okroglega revizijskega jaška
</t>
  </si>
  <si>
    <t>jašek fi 150 cm, višine 3,00 m</t>
  </si>
  <si>
    <t xml:space="preserve">Lestev vstopna HUBER SiS 3 ali podobna z enakimi karakteristikami (NIRO AISI 304) dolžine L (L= glede na globino jaška  h =  2,95 m) , z obročem za varovanje pred padcem in vključno z vsem pritrdilnim materialom
</t>
  </si>
  <si>
    <t>Dobava, dovoz in vgraditev pokrova (z okvirjem) iz nerjaveče pločevine z dvižnim mehanizmom za odprtino 800/800 mm, nosilnosti 40 kN, vodotesen: okvir se vgradi med betoniranjem (primer HUBER SE SD7  ali podoben z enakimi karakteristikami).</t>
  </si>
  <si>
    <t>Izgradnja manjkajoče kanalizacije odp. kom. vod na območju aglomeracije ID 29 (po odločbi IRSOP)
CESTA NA GORCO</t>
  </si>
  <si>
    <t xml:space="preserve">SKUPAJ KANALIZACIJA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</si>
</sst>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_€_-;\-* #,##0.00\ _€_-;_-* &quot;-&quot;??\ _€_-;_-@_-"/>
    <numFmt numFmtId="165" formatCode="0.0"/>
  </numFmts>
  <fonts count="23">
    <font>
      <sz val="10"/>
      <name val="SL Dutch"/>
      <charset val="238"/>
    </font>
    <font>
      <sz val="11"/>
      <color theme="1"/>
      <name val="Calibri"/>
      <family val="2"/>
      <charset val="238"/>
      <scheme val="minor"/>
    </font>
    <font>
      <sz val="10"/>
      <name val="Tahoma"/>
      <family val="2"/>
      <charset val="238"/>
    </font>
    <font>
      <b/>
      <sz val="12"/>
      <name val="Tahoma"/>
      <family val="2"/>
      <charset val="238"/>
    </font>
    <font>
      <sz val="12"/>
      <name val="Tahoma"/>
      <family val="2"/>
      <charset val="238"/>
    </font>
    <font>
      <sz val="14"/>
      <name val="Tahoma"/>
      <family val="2"/>
      <charset val="238"/>
    </font>
    <font>
      <b/>
      <sz val="10"/>
      <name val="Tahoma"/>
      <family val="2"/>
      <charset val="238"/>
    </font>
    <font>
      <sz val="9"/>
      <name val="Tahoma"/>
      <family val="2"/>
      <charset val="238"/>
    </font>
    <font>
      <sz val="11"/>
      <name val="Tahoma"/>
      <family val="2"/>
      <charset val="238"/>
    </font>
    <font>
      <b/>
      <sz val="13"/>
      <name val="Tahoma"/>
      <family val="2"/>
      <charset val="238"/>
    </font>
    <font>
      <b/>
      <sz val="11"/>
      <name val="Tahoma"/>
      <family val="2"/>
      <charset val="238"/>
    </font>
    <font>
      <b/>
      <sz val="18"/>
      <name val="Tahoma"/>
      <family val="2"/>
      <charset val="238"/>
    </font>
    <font>
      <vertAlign val="superscript"/>
      <sz val="10"/>
      <name val="Tahoma"/>
      <family val="2"/>
      <charset val="238"/>
    </font>
    <font>
      <sz val="10"/>
      <name val="Arial"/>
      <family val="2"/>
      <charset val="238"/>
    </font>
    <font>
      <i/>
      <sz val="9"/>
      <name val="Tahoma"/>
      <family val="2"/>
      <charset val="238"/>
    </font>
    <font>
      <sz val="10"/>
      <name val="SL Dutch"/>
      <charset val="238"/>
    </font>
    <font>
      <sz val="10"/>
      <color rgb="FFFF0000"/>
      <name val="Tahoma"/>
      <family val="2"/>
      <charset val="238"/>
    </font>
    <font>
      <sz val="12"/>
      <color rgb="FFFF0000"/>
      <name val="Tahoma"/>
      <family val="2"/>
      <charset val="238"/>
    </font>
    <font>
      <sz val="14"/>
      <color rgb="FFFF0000"/>
      <name val="Tahoma"/>
      <family val="2"/>
      <charset val="238"/>
    </font>
    <font>
      <sz val="10"/>
      <color rgb="FFFF0000"/>
      <name val="SL Dutch"/>
      <charset val="238"/>
    </font>
    <font>
      <sz val="15"/>
      <name val="Tahoma"/>
      <family val="2"/>
      <charset val="238"/>
    </font>
    <font>
      <sz val="10"/>
      <name val="Tahoma"/>
      <family val="2"/>
    </font>
    <font>
      <sz val="10"/>
      <name val="Calibri"/>
      <family val="2"/>
    </font>
  </fonts>
  <fills count="3">
    <fill>
      <patternFill patternType="none"/>
    </fill>
    <fill>
      <patternFill patternType="gray125"/>
    </fill>
    <fill>
      <patternFill patternType="solid">
        <fgColor rgb="FFFFFFCC"/>
      </patternFill>
    </fill>
  </fills>
  <borders count="8">
    <border>
      <left/>
      <right/>
      <top/>
      <bottom/>
      <diagonal/>
    </border>
    <border>
      <left/>
      <right/>
      <top style="thin">
        <color indexed="64"/>
      </top>
      <bottom style="double">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double">
        <color indexed="64"/>
      </bottom>
      <diagonal/>
    </border>
    <border>
      <left style="thin">
        <color rgb="FFB2B2B2"/>
      </left>
      <right style="thin">
        <color rgb="FFB2B2B2"/>
      </right>
      <top style="thin">
        <color rgb="FFB2B2B2"/>
      </top>
      <bottom style="thin">
        <color rgb="FFB2B2B2"/>
      </bottom>
      <diagonal/>
    </border>
    <border>
      <left/>
      <right style="thin">
        <color indexed="64"/>
      </right>
      <top style="thin">
        <color indexed="64"/>
      </top>
      <bottom style="double">
        <color indexed="64"/>
      </bottom>
      <diagonal/>
    </border>
  </borders>
  <cellStyleXfs count="6">
    <xf numFmtId="0" fontId="0" fillId="0" borderId="0"/>
    <xf numFmtId="0" fontId="13" fillId="0" borderId="0" applyFill="0" applyBorder="0"/>
    <xf numFmtId="0" fontId="15" fillId="2" borderId="6" applyNumberFormat="0" applyFont="0" applyAlignment="0" applyProtection="0"/>
    <xf numFmtId="0" fontId="1" fillId="0" borderId="0"/>
    <xf numFmtId="0" fontId="13" fillId="0" borderId="0"/>
    <xf numFmtId="164" fontId="15" fillId="0" borderId="0" applyFont="0" applyFill="0" applyBorder="0" applyAlignment="0" applyProtection="0"/>
  </cellStyleXfs>
  <cellXfs count="129">
    <xf numFmtId="0" fontId="0" fillId="0" borderId="0" xfId="0"/>
    <xf numFmtId="165" fontId="2" fillId="0" borderId="0" xfId="0" applyNumberFormat="1" applyFont="1" applyAlignment="1">
      <alignment horizontal="left" vertical="top"/>
    </xf>
    <xf numFmtId="0" fontId="2" fillId="0" borderId="0" xfId="0" applyFont="1"/>
    <xf numFmtId="4" fontId="2" fillId="0" borderId="0" xfId="0" applyNumberFormat="1" applyFont="1"/>
    <xf numFmtId="2" fontId="3" fillId="0" borderId="0" xfId="0" applyNumberFormat="1" applyFont="1" applyAlignment="1">
      <alignment horizontal="left" vertical="top"/>
    </xf>
    <xf numFmtId="0" fontId="4" fillId="0" borderId="0" xfId="0" applyFont="1"/>
    <xf numFmtId="4" fontId="5" fillId="0" borderId="0" xfId="0" applyNumberFormat="1" applyFont="1"/>
    <xf numFmtId="0" fontId="5" fillId="0" borderId="0" xfId="0" applyFont="1"/>
    <xf numFmtId="0" fontId="6" fillId="0" borderId="0" xfId="0" applyFont="1"/>
    <xf numFmtId="4" fontId="6" fillId="0" borderId="0" xfId="0" applyNumberFormat="1" applyFont="1"/>
    <xf numFmtId="4" fontId="5" fillId="0" borderId="0" xfId="0" applyNumberFormat="1" applyFont="1" applyAlignment="1">
      <alignment horizontal="centerContinuous"/>
    </xf>
    <xf numFmtId="4" fontId="3" fillId="0" borderId="1" xfId="0" applyNumberFormat="1" applyFont="1" applyBorder="1" applyAlignment="1">
      <alignment vertical="top"/>
    </xf>
    <xf numFmtId="165" fontId="3" fillId="0" borderId="0" xfId="0" applyNumberFormat="1" applyFont="1" applyAlignment="1">
      <alignment horizontal="left" vertical="top"/>
    </xf>
    <xf numFmtId="2" fontId="2" fillId="0" borderId="0" xfId="0" applyNumberFormat="1" applyFont="1"/>
    <xf numFmtId="0" fontId="2" fillId="0" borderId="0" xfId="0" applyFont="1" applyAlignment="1">
      <alignment horizontal="left" vertical="top" wrapText="1"/>
    </xf>
    <xf numFmtId="0" fontId="8" fillId="0" borderId="0" xfId="0" applyFont="1" applyAlignment="1">
      <alignment vertical="center"/>
    </xf>
    <xf numFmtId="4" fontId="8" fillId="0" borderId="0" xfId="0" applyNumberFormat="1" applyFont="1" applyAlignment="1">
      <alignment horizontal="right" vertical="center"/>
    </xf>
    <xf numFmtId="0" fontId="3" fillId="0" borderId="1" xfId="0" applyFont="1" applyBorder="1" applyAlignment="1">
      <alignment vertical="center"/>
    </xf>
    <xf numFmtId="4" fontId="3" fillId="0" borderId="1" xfId="0" applyNumberFormat="1" applyFont="1" applyBorder="1" applyAlignment="1">
      <alignment vertical="center"/>
    </xf>
    <xf numFmtId="0" fontId="9" fillId="0" borderId="0" xfId="0" applyFont="1" applyAlignment="1">
      <alignment vertical="center" wrapText="1"/>
    </xf>
    <xf numFmtId="2" fontId="3" fillId="0" borderId="0" xfId="0" applyNumberFormat="1" applyFont="1" applyAlignment="1">
      <alignment horizontal="center" vertical="top"/>
    </xf>
    <xf numFmtId="0" fontId="3" fillId="0" borderId="0" xfId="0" applyFont="1" applyAlignment="1">
      <alignment horizontal="center"/>
    </xf>
    <xf numFmtId="4" fontId="3" fillId="0" borderId="0" xfId="0" applyNumberFormat="1" applyFont="1" applyAlignment="1">
      <alignment horizontal="right"/>
    </xf>
    <xf numFmtId="165" fontId="2" fillId="0" borderId="0" xfId="0" quotePrefix="1" applyNumberFormat="1" applyFont="1" applyAlignment="1">
      <alignment horizontal="left" vertical="top"/>
    </xf>
    <xf numFmtId="2" fontId="2" fillId="0" borderId="0" xfId="0" quotePrefix="1" applyNumberFormat="1" applyFont="1" applyAlignment="1">
      <alignment horizontal="left" vertical="top"/>
    </xf>
    <xf numFmtId="2" fontId="2" fillId="0" borderId="0" xfId="0" applyNumberFormat="1" applyFont="1" applyAlignment="1">
      <alignment horizontal="left" vertical="top"/>
    </xf>
    <xf numFmtId="0" fontId="3" fillId="0" borderId="1" xfId="0" applyFont="1" applyBorder="1" applyAlignment="1">
      <alignment horizontal="justify" vertical="center"/>
    </xf>
    <xf numFmtId="4" fontId="3" fillId="0" borderId="1" xfId="0" applyNumberFormat="1" applyFont="1" applyBorder="1" applyAlignment="1">
      <alignment horizontal="right" vertical="center"/>
    </xf>
    <xf numFmtId="0" fontId="3" fillId="0" borderId="1" xfId="0" applyFont="1" applyBorder="1" applyAlignment="1">
      <alignment vertical="top"/>
    </xf>
    <xf numFmtId="0" fontId="3" fillId="0" borderId="1" xfId="0" applyFont="1" applyBorder="1" applyAlignment="1">
      <alignment horizontal="center" vertical="center"/>
    </xf>
    <xf numFmtId="0" fontId="3" fillId="0" borderId="0" xfId="0" applyFont="1" applyAlignment="1">
      <alignment vertical="center"/>
    </xf>
    <xf numFmtId="4" fontId="3" fillId="0" borderId="0" xfId="0" applyNumberFormat="1" applyFont="1" applyAlignment="1">
      <alignment vertical="center"/>
    </xf>
    <xf numFmtId="0" fontId="2" fillId="0" borderId="0" xfId="0" applyFont="1" applyAlignment="1">
      <alignment horizontal="right"/>
    </xf>
    <xf numFmtId="4" fontId="2" fillId="0" borderId="0" xfId="0" applyNumberFormat="1" applyFont="1" applyAlignment="1">
      <alignment horizontal="right"/>
    </xf>
    <xf numFmtId="4" fontId="6" fillId="0" borderId="0" xfId="0" applyNumberFormat="1" applyFont="1" applyAlignment="1">
      <alignment horizontal="right"/>
    </xf>
    <xf numFmtId="4" fontId="5" fillId="0" borderId="0" xfId="0" applyNumberFormat="1" applyFont="1" applyAlignment="1">
      <alignment horizontal="right"/>
    </xf>
    <xf numFmtId="4" fontId="3" fillId="0" borderId="1" xfId="0" applyNumberFormat="1" applyFont="1" applyBorder="1" applyAlignment="1">
      <alignment horizontal="right" vertical="top"/>
    </xf>
    <xf numFmtId="0" fontId="14" fillId="0" borderId="0" xfId="0" applyFont="1" applyAlignment="1">
      <alignment wrapText="1"/>
    </xf>
    <xf numFmtId="0" fontId="14" fillId="0" borderId="0" xfId="0" applyFont="1" applyAlignment="1">
      <alignment horizontal="right" wrapText="1"/>
    </xf>
    <xf numFmtId="165" fontId="2" fillId="0" borderId="2" xfId="0" applyNumberFormat="1" applyFont="1" applyBorder="1" applyAlignment="1">
      <alignment horizontal="left" vertical="top"/>
    </xf>
    <xf numFmtId="0" fontId="2" fillId="0" borderId="3" xfId="0" applyFont="1" applyBorder="1"/>
    <xf numFmtId="4" fontId="2" fillId="0" borderId="3" xfId="0" applyNumberFormat="1" applyFont="1" applyBorder="1" applyAlignment="1">
      <alignment horizontal="center"/>
    </xf>
    <xf numFmtId="4" fontId="3" fillId="0" borderId="5" xfId="0" applyNumberFormat="1" applyFont="1" applyBorder="1" applyAlignment="1">
      <alignment vertical="center"/>
    </xf>
    <xf numFmtId="0" fontId="2" fillId="0" borderId="0" xfId="0" applyFont="1" applyAlignment="1">
      <alignment horizontal="left"/>
    </xf>
    <xf numFmtId="2" fontId="3" fillId="0" borderId="1" xfId="0" applyNumberFormat="1" applyFont="1" applyBorder="1" applyAlignment="1">
      <alignment horizontal="left" vertical="top"/>
    </xf>
    <xf numFmtId="49" fontId="9" fillId="0" borderId="0" xfId="0" applyNumberFormat="1" applyFont="1" applyAlignment="1">
      <alignment vertical="center" wrapText="1"/>
    </xf>
    <xf numFmtId="4" fontId="3" fillId="0" borderId="0" xfId="0" applyNumberFormat="1" applyFont="1" applyAlignment="1">
      <alignment horizontal="right" vertical="center"/>
    </xf>
    <xf numFmtId="2" fontId="2" fillId="0" borderId="0" xfId="0" applyNumberFormat="1" applyFont="1" applyAlignment="1">
      <alignment horizontal="right"/>
    </xf>
    <xf numFmtId="165" fontId="2" fillId="0" borderId="0" xfId="2" applyNumberFormat="1" applyFont="1" applyFill="1" applyBorder="1" applyAlignment="1">
      <alignment horizontal="left" vertical="top"/>
    </xf>
    <xf numFmtId="4" fontId="2" fillId="0" borderId="0" xfId="2" applyNumberFormat="1" applyFont="1" applyFill="1" applyBorder="1" applyAlignment="1">
      <alignment horizontal="right"/>
    </xf>
    <xf numFmtId="4" fontId="2" fillId="0" borderId="0" xfId="2" applyNumberFormat="1" applyFont="1" applyFill="1" applyBorder="1"/>
    <xf numFmtId="165" fontId="16" fillId="0" borderId="0" xfId="0" applyNumberFormat="1" applyFont="1" applyAlignment="1">
      <alignment horizontal="left" vertical="top"/>
    </xf>
    <xf numFmtId="0" fontId="16" fillId="0" borderId="0" xfId="0" applyFont="1"/>
    <xf numFmtId="4" fontId="16" fillId="0" borderId="0" xfId="0" applyNumberFormat="1" applyFont="1"/>
    <xf numFmtId="2" fontId="16" fillId="0" borderId="0" xfId="0" applyNumberFormat="1" applyFont="1"/>
    <xf numFmtId="0" fontId="17" fillId="0" borderId="0" xfId="0" applyFont="1"/>
    <xf numFmtId="0" fontId="18" fillId="0" borderId="0" xfId="0" applyFont="1"/>
    <xf numFmtId="4" fontId="16" fillId="0" borderId="0" xfId="0" applyNumberFormat="1" applyFont="1" applyAlignment="1">
      <alignment horizontal="right"/>
    </xf>
    <xf numFmtId="0" fontId="16" fillId="0" borderId="0" xfId="0" applyFont="1" applyAlignment="1">
      <alignment vertical="top" wrapText="1"/>
    </xf>
    <xf numFmtId="0" fontId="19" fillId="0" borderId="0" xfId="0" applyFont="1"/>
    <xf numFmtId="165" fontId="20" fillId="0" borderId="0" xfId="0" applyNumberFormat="1" applyFont="1" applyAlignment="1">
      <alignment horizontal="left" vertical="top"/>
    </xf>
    <xf numFmtId="2" fontId="4" fillId="0" borderId="0" xfId="0" applyNumberFormat="1" applyFont="1" applyAlignment="1">
      <alignment horizontal="left" vertical="top"/>
    </xf>
    <xf numFmtId="0" fontId="2" fillId="0" borderId="0" xfId="0" applyFont="1" applyAlignment="1">
      <alignment vertical="center" wrapText="1"/>
    </xf>
    <xf numFmtId="165" fontId="4" fillId="0" borderId="0" xfId="0" applyNumberFormat="1" applyFont="1" applyAlignment="1">
      <alignment horizontal="left" vertical="top"/>
    </xf>
    <xf numFmtId="4" fontId="4" fillId="0" borderId="0" xfId="0" applyNumberFormat="1" applyFont="1" applyAlignment="1">
      <alignment horizontal="right"/>
    </xf>
    <xf numFmtId="0" fontId="9" fillId="0" borderId="0" xfId="0" applyFont="1" applyAlignment="1">
      <alignment horizontal="right" vertical="center" wrapText="1"/>
    </xf>
    <xf numFmtId="0" fontId="16" fillId="0" borderId="0" xfId="0" applyFont="1" applyAlignment="1">
      <alignment horizontal="left"/>
    </xf>
    <xf numFmtId="0" fontId="2" fillId="0" borderId="0" xfId="0" applyFont="1" applyAlignment="1">
      <alignment vertical="top"/>
    </xf>
    <xf numFmtId="165" fontId="2" fillId="0" borderId="0" xfId="0" applyNumberFormat="1" applyFont="1" applyAlignment="1">
      <alignment vertical="top"/>
    </xf>
    <xf numFmtId="2" fontId="3" fillId="0" borderId="1" xfId="0" applyNumberFormat="1" applyFont="1" applyBorder="1" applyAlignment="1">
      <alignment horizontal="justify" vertical="top"/>
    </xf>
    <xf numFmtId="2" fontId="3" fillId="0" borderId="1" xfId="0" applyNumberFormat="1" applyFont="1" applyBorder="1" applyAlignment="1">
      <alignment horizontal="center" vertical="top"/>
    </xf>
    <xf numFmtId="0" fontId="4" fillId="0" borderId="0" xfId="0" applyFont="1" applyAlignment="1">
      <alignment vertical="top"/>
    </xf>
    <xf numFmtId="2" fontId="10" fillId="0" borderId="0" xfId="0" applyNumberFormat="1" applyFont="1" applyAlignment="1">
      <alignment horizontal="left" vertical="top"/>
    </xf>
    <xf numFmtId="165" fontId="10" fillId="0" borderId="0" xfId="0" applyNumberFormat="1" applyFont="1" applyAlignment="1">
      <alignment horizontal="left" vertical="top"/>
    </xf>
    <xf numFmtId="165" fontId="3" fillId="0" borderId="1" xfId="0" applyNumberFormat="1" applyFont="1" applyBorder="1" applyAlignment="1">
      <alignment horizontal="left" vertical="top"/>
    </xf>
    <xf numFmtId="4" fontId="3" fillId="0" borderId="1" xfId="0" applyNumberFormat="1" applyFont="1" applyBorder="1"/>
    <xf numFmtId="0" fontId="16" fillId="0" borderId="0" xfId="0" applyFont="1" applyAlignment="1">
      <alignment horizontal="left" vertical="top" wrapText="1"/>
    </xf>
    <xf numFmtId="49" fontId="19" fillId="0" borderId="0" xfId="0" applyNumberFormat="1" applyFont="1"/>
    <xf numFmtId="49" fontId="2" fillId="0" borderId="0" xfId="0" applyNumberFormat="1" applyFont="1" applyAlignment="1">
      <alignment vertical="top" wrapText="1"/>
    </xf>
    <xf numFmtId="49" fontId="2" fillId="0" borderId="0" xfId="0" applyNumberFormat="1" applyFont="1"/>
    <xf numFmtId="0" fontId="2" fillId="0" borderId="0" xfId="1" applyFont="1" applyBorder="1" applyAlignment="1">
      <alignment vertical="top" wrapText="1"/>
    </xf>
    <xf numFmtId="0" fontId="2" fillId="0" borderId="0" xfId="0" applyFont="1" applyAlignment="1">
      <alignment horizontal="justify" vertical="top" wrapText="1"/>
    </xf>
    <xf numFmtId="0" fontId="2" fillId="0" borderId="0" xfId="0" applyFont="1" applyAlignment="1">
      <alignment vertical="top" wrapText="1"/>
    </xf>
    <xf numFmtId="49" fontId="2" fillId="0" borderId="0" xfId="0" quotePrefix="1" applyNumberFormat="1" applyFont="1" applyAlignment="1">
      <alignment vertical="top" wrapText="1"/>
    </xf>
    <xf numFmtId="4" fontId="2" fillId="0" borderId="0" xfId="2" applyNumberFormat="1" applyFont="1" applyFill="1" applyBorder="1" applyAlignment="1"/>
    <xf numFmtId="4" fontId="3" fillId="0" borderId="0" xfId="0" applyNumberFormat="1" applyFont="1"/>
    <xf numFmtId="4" fontId="7" fillId="0" borderId="0" xfId="0" applyNumberFormat="1" applyFont="1"/>
    <xf numFmtId="0" fontId="9" fillId="0" borderId="0" xfId="0" applyFont="1" applyAlignment="1">
      <alignment wrapText="1"/>
    </xf>
    <xf numFmtId="4" fontId="8" fillId="0" borderId="0" xfId="0" applyNumberFormat="1" applyFont="1"/>
    <xf numFmtId="0" fontId="3" fillId="0" borderId="0" xfId="0" applyFont="1" applyAlignment="1">
      <alignment horizontal="left" vertical="top"/>
    </xf>
    <xf numFmtId="0" fontId="2" fillId="0" borderId="0" xfId="0" quotePrefix="1" applyFont="1" applyAlignment="1">
      <alignment horizontal="left" vertical="top" wrapText="1"/>
    </xf>
    <xf numFmtId="0" fontId="3" fillId="0" borderId="7" xfId="0" applyFont="1" applyBorder="1" applyAlignment="1">
      <alignment vertical="center" wrapText="1"/>
    </xf>
    <xf numFmtId="11" fontId="2" fillId="0" borderId="0" xfId="0" applyNumberFormat="1" applyFont="1" applyAlignment="1">
      <alignment vertical="top" wrapText="1"/>
    </xf>
    <xf numFmtId="0" fontId="9" fillId="0" borderId="0" xfId="0" applyFont="1" applyAlignment="1">
      <alignment vertical="top" wrapText="1"/>
    </xf>
    <xf numFmtId="0" fontId="4" fillId="0" borderId="0" xfId="0" applyFont="1" applyAlignment="1">
      <alignment vertical="top" wrapText="1"/>
    </xf>
    <xf numFmtId="0" fontId="3" fillId="0" borderId="0" xfId="0" applyFont="1" applyAlignment="1">
      <alignment vertical="top" wrapText="1"/>
    </xf>
    <xf numFmtId="0" fontId="5" fillId="0" borderId="0" xfId="0" applyFont="1" applyAlignment="1">
      <alignment vertical="top" wrapText="1"/>
    </xf>
    <xf numFmtId="0" fontId="6" fillId="0" borderId="0" xfId="0" applyFont="1" applyAlignment="1">
      <alignment vertical="top" wrapText="1"/>
    </xf>
    <xf numFmtId="0" fontId="2" fillId="0" borderId="0" xfId="1" applyFont="1" applyFill="1" applyBorder="1" applyAlignment="1">
      <alignment vertical="top" wrapText="1"/>
    </xf>
    <xf numFmtId="0" fontId="3" fillId="0" borderId="1" xfId="0" applyFont="1" applyBorder="1" applyAlignment="1">
      <alignment vertical="top" wrapText="1"/>
    </xf>
    <xf numFmtId="0" fontId="2" fillId="0" borderId="0" xfId="3" applyFont="1" applyAlignment="1">
      <alignment vertical="top" wrapText="1"/>
    </xf>
    <xf numFmtId="0" fontId="3" fillId="0" borderId="1" xfId="0" applyFont="1" applyBorder="1" applyAlignment="1">
      <alignment horizontal="justify" vertical="top" wrapText="1"/>
    </xf>
    <xf numFmtId="0" fontId="2" fillId="0" borderId="0" xfId="2" quotePrefix="1" applyFont="1" applyFill="1" applyBorder="1" applyAlignment="1">
      <alignment horizontal="left" vertical="top" wrapText="1"/>
    </xf>
    <xf numFmtId="0" fontId="0" fillId="0" borderId="0" xfId="0" applyAlignment="1">
      <alignment horizontal="left" vertical="top" wrapText="1"/>
    </xf>
    <xf numFmtId="0" fontId="3" fillId="0" borderId="1" xfId="0" applyFont="1" applyBorder="1" applyAlignment="1">
      <alignment horizontal="left" vertical="top" wrapText="1"/>
    </xf>
    <xf numFmtId="0" fontId="3" fillId="0" borderId="0" xfId="0" applyFont="1" applyAlignment="1">
      <alignment horizontal="left" vertical="top" wrapText="1"/>
    </xf>
    <xf numFmtId="0" fontId="3" fillId="0" borderId="0" xfId="0" applyFont="1" applyAlignment="1">
      <alignment horizontal="center" vertical="top" wrapText="1"/>
    </xf>
    <xf numFmtId="0" fontId="11" fillId="0" borderId="0" xfId="0" applyFont="1" applyAlignment="1">
      <alignment vertical="top" wrapText="1"/>
    </xf>
    <xf numFmtId="0" fontId="8" fillId="0" borderId="0" xfId="0" applyFont="1" applyAlignment="1">
      <alignment vertical="top" wrapText="1"/>
    </xf>
    <xf numFmtId="0" fontId="2" fillId="0" borderId="3" xfId="0" applyFont="1" applyBorder="1" applyAlignment="1">
      <alignment vertical="top" wrapText="1"/>
    </xf>
    <xf numFmtId="0" fontId="21" fillId="0" borderId="0" xfId="0" applyFont="1" applyAlignment="1">
      <alignment vertical="top" wrapText="1"/>
    </xf>
    <xf numFmtId="49" fontId="21" fillId="0" borderId="0" xfId="0" applyNumberFormat="1" applyFont="1" applyAlignment="1">
      <alignment vertical="top" wrapText="1"/>
    </xf>
    <xf numFmtId="0" fontId="2" fillId="0" borderId="2" xfId="0" applyFont="1" applyBorder="1" applyAlignment="1">
      <alignment horizontal="center"/>
    </xf>
    <xf numFmtId="165" fontId="3" fillId="0" borderId="1" xfId="0" applyNumberFormat="1" applyFont="1" applyBorder="1" applyAlignment="1">
      <alignment horizontal="left" vertical="center"/>
    </xf>
    <xf numFmtId="0" fontId="3" fillId="0" borderId="1" xfId="0" applyFont="1" applyBorder="1" applyAlignment="1">
      <alignment vertical="center" wrapText="1"/>
    </xf>
    <xf numFmtId="165" fontId="3" fillId="0" borderId="0" xfId="0" applyNumberFormat="1" applyFont="1" applyAlignment="1">
      <alignment horizontal="left" vertical="center"/>
    </xf>
    <xf numFmtId="0" fontId="2" fillId="0" borderId="3" xfId="0" applyFont="1" applyBorder="1" applyAlignment="1">
      <alignment wrapText="1"/>
    </xf>
    <xf numFmtId="4" fontId="2" fillId="0" borderId="4" xfId="0" applyNumberFormat="1" applyFont="1" applyBorder="1" applyAlignment="1">
      <alignment horizontal="center"/>
    </xf>
    <xf numFmtId="4" fontId="3" fillId="0" borderId="1" xfId="0" applyNumberFormat="1" applyFont="1" applyBorder="1" applyAlignment="1">
      <alignment vertical="center" wrapText="1"/>
    </xf>
    <xf numFmtId="164" fontId="0" fillId="0" borderId="0" xfId="5" applyFont="1"/>
    <xf numFmtId="0" fontId="0" fillId="0" borderId="0" xfId="0" applyAlignment="1">
      <alignment horizontal="center"/>
    </xf>
    <xf numFmtId="164" fontId="0" fillId="0" borderId="0" xfId="5" applyFont="1" applyAlignment="1">
      <alignment horizontal="center"/>
    </xf>
    <xf numFmtId="2" fontId="2" fillId="0" borderId="0" xfId="2" applyNumberFormat="1" applyFont="1" applyFill="1" applyBorder="1" applyAlignment="1">
      <alignment horizontal="left" vertical="top"/>
    </xf>
    <xf numFmtId="0" fontId="9" fillId="0" borderId="0" xfId="0" applyFont="1" applyAlignment="1">
      <alignment vertical="center" wrapText="1"/>
    </xf>
    <xf numFmtId="0" fontId="2" fillId="0" borderId="0" xfId="0" applyFont="1"/>
    <xf numFmtId="0" fontId="2" fillId="0" borderId="2" xfId="0" applyFont="1" applyBorder="1" applyAlignment="1">
      <alignment horizontal="center"/>
    </xf>
    <xf numFmtId="0" fontId="0" fillId="0" borderId="4" xfId="0" applyBorder="1" applyAlignment="1">
      <alignment horizontal="center"/>
    </xf>
    <xf numFmtId="4" fontId="3" fillId="0" borderId="5" xfId="0" applyNumberFormat="1" applyFont="1" applyBorder="1" applyAlignment="1">
      <alignment horizontal="center"/>
    </xf>
    <xf numFmtId="0" fontId="0" fillId="0" borderId="1" xfId="0" applyBorder="1"/>
  </cellXfs>
  <cellStyles count="6">
    <cellStyle name="Navadno" xfId="0" builtinId="0"/>
    <cellStyle name="Navadno 11" xfId="3" xr:uid="{00000000-0005-0000-0000-000001000000}"/>
    <cellStyle name="Navadno 2" xfId="4" xr:uid="{00000000-0005-0000-0000-000002000000}"/>
    <cellStyle name="Normal_1.3.2" xfId="1" xr:uid="{00000000-0005-0000-0000-000003000000}"/>
    <cellStyle name="Opomba" xfId="2" builtinId="10"/>
    <cellStyle name="Vejica"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drawing1.xml><?xml version="1.0" encoding="utf-8"?>
<xdr:wsDr xmlns:xdr="http://schemas.openxmlformats.org/drawingml/2006/spreadsheetDrawing" xmlns:a="http://schemas.openxmlformats.org/drawingml/2006/main">
  <xdr:oneCellAnchor>
    <xdr:from>
      <xdr:col>1</xdr:col>
      <xdr:colOff>561975</xdr:colOff>
      <xdr:row>98</xdr:row>
      <xdr:rowOff>0</xdr:rowOff>
    </xdr:from>
    <xdr:ext cx="184731" cy="264560"/>
    <xdr:sp macro="" textlink="">
      <xdr:nvSpPr>
        <xdr:cNvPr id="2" name="PoljeZBesedilom 1">
          <a:extLst>
            <a:ext uri="{FF2B5EF4-FFF2-40B4-BE49-F238E27FC236}">
              <a16:creationId xmlns:a16="http://schemas.microsoft.com/office/drawing/2014/main" id="{00000000-0008-0000-0F00-000002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3" name="PoljeZBesedilom 2">
          <a:extLst>
            <a:ext uri="{FF2B5EF4-FFF2-40B4-BE49-F238E27FC236}">
              <a16:creationId xmlns:a16="http://schemas.microsoft.com/office/drawing/2014/main" id="{00000000-0008-0000-0F00-000003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4" name="PoljeZBesedilom 3">
          <a:extLst>
            <a:ext uri="{FF2B5EF4-FFF2-40B4-BE49-F238E27FC236}">
              <a16:creationId xmlns:a16="http://schemas.microsoft.com/office/drawing/2014/main" id="{00000000-0008-0000-0F00-000004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5" name="PoljeZBesedilom 4">
          <a:extLst>
            <a:ext uri="{FF2B5EF4-FFF2-40B4-BE49-F238E27FC236}">
              <a16:creationId xmlns:a16="http://schemas.microsoft.com/office/drawing/2014/main" id="{00000000-0008-0000-0F00-000005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6" name="PoljeZBesedilom 5">
          <a:extLst>
            <a:ext uri="{FF2B5EF4-FFF2-40B4-BE49-F238E27FC236}">
              <a16:creationId xmlns:a16="http://schemas.microsoft.com/office/drawing/2014/main" id="{00000000-0008-0000-0F00-000006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7" name="PoljeZBesedilom 6">
          <a:extLst>
            <a:ext uri="{FF2B5EF4-FFF2-40B4-BE49-F238E27FC236}">
              <a16:creationId xmlns:a16="http://schemas.microsoft.com/office/drawing/2014/main" id="{00000000-0008-0000-0F00-000007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98</xdr:row>
      <xdr:rowOff>0</xdr:rowOff>
    </xdr:from>
    <xdr:ext cx="184731" cy="264560"/>
    <xdr:sp macro="" textlink="">
      <xdr:nvSpPr>
        <xdr:cNvPr id="8" name="PoljeZBesedilom 7">
          <a:extLst>
            <a:ext uri="{FF2B5EF4-FFF2-40B4-BE49-F238E27FC236}">
              <a16:creationId xmlns:a16="http://schemas.microsoft.com/office/drawing/2014/main" id="{00000000-0008-0000-0F00-000008000000}"/>
            </a:ext>
          </a:extLst>
        </xdr:cNvPr>
        <xdr:cNvSpPr txBox="1"/>
      </xdr:nvSpPr>
      <xdr:spPr>
        <a:xfrm>
          <a:off x="1019175" y="347567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9" name="PoljeZBesedilom 8">
          <a:extLst>
            <a:ext uri="{FF2B5EF4-FFF2-40B4-BE49-F238E27FC236}">
              <a16:creationId xmlns:a16="http://schemas.microsoft.com/office/drawing/2014/main" id="{00000000-0008-0000-0F00-000009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111</xdr:row>
      <xdr:rowOff>0</xdr:rowOff>
    </xdr:from>
    <xdr:ext cx="184731" cy="264560"/>
    <xdr:sp macro="" textlink="">
      <xdr:nvSpPr>
        <xdr:cNvPr id="10" name="PoljeZBesedilom 9">
          <a:extLst>
            <a:ext uri="{FF2B5EF4-FFF2-40B4-BE49-F238E27FC236}">
              <a16:creationId xmlns:a16="http://schemas.microsoft.com/office/drawing/2014/main" id="{00000000-0008-0000-0F00-00000A000000}"/>
            </a:ext>
          </a:extLst>
        </xdr:cNvPr>
        <xdr:cNvSpPr txBox="1"/>
      </xdr:nvSpPr>
      <xdr:spPr>
        <a:xfrm>
          <a:off x="1019175" y="389191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11" name="PoljeZBesedilom 10">
          <a:extLst>
            <a:ext uri="{FF2B5EF4-FFF2-40B4-BE49-F238E27FC236}">
              <a16:creationId xmlns:a16="http://schemas.microsoft.com/office/drawing/2014/main" id="{00000000-0008-0000-0F00-00000B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12" name="PoljeZBesedilom 11">
          <a:extLst>
            <a:ext uri="{FF2B5EF4-FFF2-40B4-BE49-F238E27FC236}">
              <a16:creationId xmlns:a16="http://schemas.microsoft.com/office/drawing/2014/main" id="{00000000-0008-0000-0F00-00000C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3" name="PoljeZBesedilom 12">
          <a:extLst>
            <a:ext uri="{FF2B5EF4-FFF2-40B4-BE49-F238E27FC236}">
              <a16:creationId xmlns:a16="http://schemas.microsoft.com/office/drawing/2014/main" id="{00000000-0008-0000-0F00-00000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4" name="PoljeZBesedilom 13">
          <a:extLst>
            <a:ext uri="{FF2B5EF4-FFF2-40B4-BE49-F238E27FC236}">
              <a16:creationId xmlns:a16="http://schemas.microsoft.com/office/drawing/2014/main" id="{00000000-0008-0000-0F00-00000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5" name="PoljeZBesedilom 14">
          <a:extLst>
            <a:ext uri="{FF2B5EF4-FFF2-40B4-BE49-F238E27FC236}">
              <a16:creationId xmlns:a16="http://schemas.microsoft.com/office/drawing/2014/main" id="{00000000-0008-0000-0F00-00000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6" name="PoljeZBesedilom 15">
          <a:extLst>
            <a:ext uri="{FF2B5EF4-FFF2-40B4-BE49-F238E27FC236}">
              <a16:creationId xmlns:a16="http://schemas.microsoft.com/office/drawing/2014/main" id="{00000000-0008-0000-0F00-00001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17" name="PoljeZBesedilom 16">
          <a:extLst>
            <a:ext uri="{FF2B5EF4-FFF2-40B4-BE49-F238E27FC236}">
              <a16:creationId xmlns:a16="http://schemas.microsoft.com/office/drawing/2014/main" id="{00000000-0008-0000-0F00-00001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11</xdr:col>
      <xdr:colOff>561975</xdr:colOff>
      <xdr:row>12</xdr:row>
      <xdr:rowOff>0</xdr:rowOff>
    </xdr:from>
    <xdr:ext cx="184731" cy="264560"/>
    <xdr:sp macro="" textlink="">
      <xdr:nvSpPr>
        <xdr:cNvPr id="18" name="PoljeZBesedilom 17">
          <a:extLst>
            <a:ext uri="{FF2B5EF4-FFF2-40B4-BE49-F238E27FC236}">
              <a16:creationId xmlns:a16="http://schemas.microsoft.com/office/drawing/2014/main" id="{00000000-0008-0000-0F00-000012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19" name="PoljeZBesedilom 18">
          <a:extLst>
            <a:ext uri="{FF2B5EF4-FFF2-40B4-BE49-F238E27FC236}">
              <a16:creationId xmlns:a16="http://schemas.microsoft.com/office/drawing/2014/main" id="{00000000-0008-0000-0F00-000013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0" name="PoljeZBesedilom 19">
          <a:extLst>
            <a:ext uri="{FF2B5EF4-FFF2-40B4-BE49-F238E27FC236}">
              <a16:creationId xmlns:a16="http://schemas.microsoft.com/office/drawing/2014/main" id="{00000000-0008-0000-0F00-000014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11</xdr:col>
      <xdr:colOff>561975</xdr:colOff>
      <xdr:row>12</xdr:row>
      <xdr:rowOff>0</xdr:rowOff>
    </xdr:from>
    <xdr:ext cx="184731" cy="264560"/>
    <xdr:sp macro="" textlink="">
      <xdr:nvSpPr>
        <xdr:cNvPr id="21" name="PoljeZBesedilom 20">
          <a:extLst>
            <a:ext uri="{FF2B5EF4-FFF2-40B4-BE49-F238E27FC236}">
              <a16:creationId xmlns:a16="http://schemas.microsoft.com/office/drawing/2014/main" id="{00000000-0008-0000-0F00-000015000000}"/>
            </a:ext>
          </a:extLst>
        </xdr:cNvPr>
        <xdr:cNvSpPr txBox="1"/>
      </xdr:nvSpPr>
      <xdr:spPr>
        <a:xfrm>
          <a:off x="15230475" y="26479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95</xdr:row>
      <xdr:rowOff>0</xdr:rowOff>
    </xdr:from>
    <xdr:ext cx="184731" cy="264560"/>
    <xdr:sp macro="" textlink="">
      <xdr:nvSpPr>
        <xdr:cNvPr id="22" name="PoljeZBesedilom 21">
          <a:extLst>
            <a:ext uri="{FF2B5EF4-FFF2-40B4-BE49-F238E27FC236}">
              <a16:creationId xmlns:a16="http://schemas.microsoft.com/office/drawing/2014/main" id="{00000000-0008-0000-0F00-000016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23" name="PoljeZBesedilom 22">
          <a:extLst>
            <a:ext uri="{FF2B5EF4-FFF2-40B4-BE49-F238E27FC236}">
              <a16:creationId xmlns:a16="http://schemas.microsoft.com/office/drawing/2014/main" id="{00000000-0008-0000-0F00-000017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95</xdr:row>
      <xdr:rowOff>0</xdr:rowOff>
    </xdr:from>
    <xdr:ext cx="184731" cy="264560"/>
    <xdr:sp macro="" textlink="">
      <xdr:nvSpPr>
        <xdr:cNvPr id="24" name="PoljeZBesedilom 23">
          <a:extLst>
            <a:ext uri="{FF2B5EF4-FFF2-40B4-BE49-F238E27FC236}">
              <a16:creationId xmlns:a16="http://schemas.microsoft.com/office/drawing/2014/main" id="{00000000-0008-0000-0F00-000018000000}"/>
            </a:ext>
          </a:extLst>
        </xdr:cNvPr>
        <xdr:cNvSpPr txBox="1"/>
      </xdr:nvSpPr>
      <xdr:spPr>
        <a:xfrm>
          <a:off x="1019175" y="34594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5" name="PoljeZBesedilom 24">
          <a:extLst>
            <a:ext uri="{FF2B5EF4-FFF2-40B4-BE49-F238E27FC236}">
              <a16:creationId xmlns:a16="http://schemas.microsoft.com/office/drawing/2014/main" id="{00000000-0008-0000-0F00-000019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6" name="PoljeZBesedilom 25">
          <a:extLst>
            <a:ext uri="{FF2B5EF4-FFF2-40B4-BE49-F238E27FC236}">
              <a16:creationId xmlns:a16="http://schemas.microsoft.com/office/drawing/2014/main" id="{00000000-0008-0000-0F00-00001A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7" name="PoljeZBesedilom 26">
          <a:extLst>
            <a:ext uri="{FF2B5EF4-FFF2-40B4-BE49-F238E27FC236}">
              <a16:creationId xmlns:a16="http://schemas.microsoft.com/office/drawing/2014/main" id="{00000000-0008-0000-0F00-00001B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8" name="PoljeZBesedilom 27">
          <a:extLst>
            <a:ext uri="{FF2B5EF4-FFF2-40B4-BE49-F238E27FC236}">
              <a16:creationId xmlns:a16="http://schemas.microsoft.com/office/drawing/2014/main" id="{00000000-0008-0000-0F00-00001C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29" name="PoljeZBesedilom 28">
          <a:extLst>
            <a:ext uri="{FF2B5EF4-FFF2-40B4-BE49-F238E27FC236}">
              <a16:creationId xmlns:a16="http://schemas.microsoft.com/office/drawing/2014/main" id="{00000000-0008-0000-0F00-00001D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0" name="PoljeZBesedilom 29">
          <a:extLst>
            <a:ext uri="{FF2B5EF4-FFF2-40B4-BE49-F238E27FC236}">
              <a16:creationId xmlns:a16="http://schemas.microsoft.com/office/drawing/2014/main" id="{00000000-0008-0000-0F00-00001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1" name="PoljeZBesedilom 30">
          <a:extLst>
            <a:ext uri="{FF2B5EF4-FFF2-40B4-BE49-F238E27FC236}">
              <a16:creationId xmlns:a16="http://schemas.microsoft.com/office/drawing/2014/main" id="{00000000-0008-0000-0F00-00001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2" name="PoljeZBesedilom 31">
          <a:extLst>
            <a:ext uri="{FF2B5EF4-FFF2-40B4-BE49-F238E27FC236}">
              <a16:creationId xmlns:a16="http://schemas.microsoft.com/office/drawing/2014/main" id="{00000000-0008-0000-0F00-00002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3" name="PoljeZBesedilom 32">
          <a:extLst>
            <a:ext uri="{FF2B5EF4-FFF2-40B4-BE49-F238E27FC236}">
              <a16:creationId xmlns:a16="http://schemas.microsoft.com/office/drawing/2014/main" id="{00000000-0008-0000-0F00-00002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4" name="PoljeZBesedilom 33">
          <a:extLst>
            <a:ext uri="{FF2B5EF4-FFF2-40B4-BE49-F238E27FC236}">
              <a16:creationId xmlns:a16="http://schemas.microsoft.com/office/drawing/2014/main" id="{00000000-0008-0000-0F00-00002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5" name="PoljeZBesedilom 34">
          <a:extLst>
            <a:ext uri="{FF2B5EF4-FFF2-40B4-BE49-F238E27FC236}">
              <a16:creationId xmlns:a16="http://schemas.microsoft.com/office/drawing/2014/main" id="{00000000-0008-0000-0F00-00002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6" name="PoljeZBesedilom 35">
          <a:extLst>
            <a:ext uri="{FF2B5EF4-FFF2-40B4-BE49-F238E27FC236}">
              <a16:creationId xmlns:a16="http://schemas.microsoft.com/office/drawing/2014/main" id="{00000000-0008-0000-0F00-00002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7" name="PoljeZBesedilom 36">
          <a:extLst>
            <a:ext uri="{FF2B5EF4-FFF2-40B4-BE49-F238E27FC236}">
              <a16:creationId xmlns:a16="http://schemas.microsoft.com/office/drawing/2014/main" id="{00000000-0008-0000-0F00-00002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8" name="PoljeZBesedilom 37">
          <a:extLst>
            <a:ext uri="{FF2B5EF4-FFF2-40B4-BE49-F238E27FC236}">
              <a16:creationId xmlns:a16="http://schemas.microsoft.com/office/drawing/2014/main" id="{00000000-0008-0000-0F00-00002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39" name="PoljeZBesedilom 38">
          <a:extLst>
            <a:ext uri="{FF2B5EF4-FFF2-40B4-BE49-F238E27FC236}">
              <a16:creationId xmlns:a16="http://schemas.microsoft.com/office/drawing/2014/main" id="{00000000-0008-0000-0F00-00002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0" name="PoljeZBesedilom 39">
          <a:extLst>
            <a:ext uri="{FF2B5EF4-FFF2-40B4-BE49-F238E27FC236}">
              <a16:creationId xmlns:a16="http://schemas.microsoft.com/office/drawing/2014/main" id="{00000000-0008-0000-0F00-00002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1" name="PoljeZBesedilom 40">
          <a:extLst>
            <a:ext uri="{FF2B5EF4-FFF2-40B4-BE49-F238E27FC236}">
              <a16:creationId xmlns:a16="http://schemas.microsoft.com/office/drawing/2014/main" id="{00000000-0008-0000-0F00-00002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2" name="PoljeZBesedilom 41">
          <a:extLst>
            <a:ext uri="{FF2B5EF4-FFF2-40B4-BE49-F238E27FC236}">
              <a16:creationId xmlns:a16="http://schemas.microsoft.com/office/drawing/2014/main" id="{00000000-0008-0000-0F00-00002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3" name="PoljeZBesedilom 42">
          <a:extLst>
            <a:ext uri="{FF2B5EF4-FFF2-40B4-BE49-F238E27FC236}">
              <a16:creationId xmlns:a16="http://schemas.microsoft.com/office/drawing/2014/main" id="{00000000-0008-0000-0F00-00002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4" name="PoljeZBesedilom 43">
          <a:extLst>
            <a:ext uri="{FF2B5EF4-FFF2-40B4-BE49-F238E27FC236}">
              <a16:creationId xmlns:a16="http://schemas.microsoft.com/office/drawing/2014/main" id="{00000000-0008-0000-0F00-00002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5" name="PoljeZBesedilom 44">
          <a:extLst>
            <a:ext uri="{FF2B5EF4-FFF2-40B4-BE49-F238E27FC236}">
              <a16:creationId xmlns:a16="http://schemas.microsoft.com/office/drawing/2014/main" id="{00000000-0008-0000-0F00-00002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6" name="PoljeZBesedilom 45">
          <a:extLst>
            <a:ext uri="{FF2B5EF4-FFF2-40B4-BE49-F238E27FC236}">
              <a16:creationId xmlns:a16="http://schemas.microsoft.com/office/drawing/2014/main" id="{00000000-0008-0000-0F00-00002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7" name="PoljeZBesedilom 46">
          <a:extLst>
            <a:ext uri="{FF2B5EF4-FFF2-40B4-BE49-F238E27FC236}">
              <a16:creationId xmlns:a16="http://schemas.microsoft.com/office/drawing/2014/main" id="{00000000-0008-0000-0F00-00002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8" name="PoljeZBesedilom 47">
          <a:extLst>
            <a:ext uri="{FF2B5EF4-FFF2-40B4-BE49-F238E27FC236}">
              <a16:creationId xmlns:a16="http://schemas.microsoft.com/office/drawing/2014/main" id="{00000000-0008-0000-0F00-00003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49" name="PoljeZBesedilom 48">
          <a:extLst>
            <a:ext uri="{FF2B5EF4-FFF2-40B4-BE49-F238E27FC236}">
              <a16:creationId xmlns:a16="http://schemas.microsoft.com/office/drawing/2014/main" id="{00000000-0008-0000-0F00-00003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0" name="PoljeZBesedilom 49">
          <a:extLst>
            <a:ext uri="{FF2B5EF4-FFF2-40B4-BE49-F238E27FC236}">
              <a16:creationId xmlns:a16="http://schemas.microsoft.com/office/drawing/2014/main" id="{00000000-0008-0000-0F00-00003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1" name="PoljeZBesedilom 50">
          <a:extLst>
            <a:ext uri="{FF2B5EF4-FFF2-40B4-BE49-F238E27FC236}">
              <a16:creationId xmlns:a16="http://schemas.microsoft.com/office/drawing/2014/main" id="{00000000-0008-0000-0F00-00003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2" name="PoljeZBesedilom 51">
          <a:extLst>
            <a:ext uri="{FF2B5EF4-FFF2-40B4-BE49-F238E27FC236}">
              <a16:creationId xmlns:a16="http://schemas.microsoft.com/office/drawing/2014/main" id="{00000000-0008-0000-0F00-00003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3" name="PoljeZBesedilom 52">
          <a:extLst>
            <a:ext uri="{FF2B5EF4-FFF2-40B4-BE49-F238E27FC236}">
              <a16:creationId xmlns:a16="http://schemas.microsoft.com/office/drawing/2014/main" id="{00000000-0008-0000-0F00-00003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4" name="PoljeZBesedilom 53">
          <a:extLst>
            <a:ext uri="{FF2B5EF4-FFF2-40B4-BE49-F238E27FC236}">
              <a16:creationId xmlns:a16="http://schemas.microsoft.com/office/drawing/2014/main" id="{00000000-0008-0000-0F00-00003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5" name="PoljeZBesedilom 54">
          <a:extLst>
            <a:ext uri="{FF2B5EF4-FFF2-40B4-BE49-F238E27FC236}">
              <a16:creationId xmlns:a16="http://schemas.microsoft.com/office/drawing/2014/main" id="{00000000-0008-0000-0F00-00003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6" name="PoljeZBesedilom 55">
          <a:extLst>
            <a:ext uri="{FF2B5EF4-FFF2-40B4-BE49-F238E27FC236}">
              <a16:creationId xmlns:a16="http://schemas.microsoft.com/office/drawing/2014/main" id="{00000000-0008-0000-0F00-00003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7" name="PoljeZBesedilom 56">
          <a:extLst>
            <a:ext uri="{FF2B5EF4-FFF2-40B4-BE49-F238E27FC236}">
              <a16:creationId xmlns:a16="http://schemas.microsoft.com/office/drawing/2014/main" id="{00000000-0008-0000-0F00-00003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8" name="PoljeZBesedilom 57">
          <a:extLst>
            <a:ext uri="{FF2B5EF4-FFF2-40B4-BE49-F238E27FC236}">
              <a16:creationId xmlns:a16="http://schemas.microsoft.com/office/drawing/2014/main" id="{00000000-0008-0000-0F00-00003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59" name="PoljeZBesedilom 58">
          <a:extLst>
            <a:ext uri="{FF2B5EF4-FFF2-40B4-BE49-F238E27FC236}">
              <a16:creationId xmlns:a16="http://schemas.microsoft.com/office/drawing/2014/main" id="{00000000-0008-0000-0F00-00003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0" name="PoljeZBesedilom 59">
          <a:extLst>
            <a:ext uri="{FF2B5EF4-FFF2-40B4-BE49-F238E27FC236}">
              <a16:creationId xmlns:a16="http://schemas.microsoft.com/office/drawing/2014/main" id="{00000000-0008-0000-0F00-00003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1" name="PoljeZBesedilom 60">
          <a:extLst>
            <a:ext uri="{FF2B5EF4-FFF2-40B4-BE49-F238E27FC236}">
              <a16:creationId xmlns:a16="http://schemas.microsoft.com/office/drawing/2014/main" id="{00000000-0008-0000-0F00-00003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2" name="PoljeZBesedilom 61">
          <a:extLst>
            <a:ext uri="{FF2B5EF4-FFF2-40B4-BE49-F238E27FC236}">
              <a16:creationId xmlns:a16="http://schemas.microsoft.com/office/drawing/2014/main" id="{00000000-0008-0000-0F00-00003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3" name="PoljeZBesedilom 62">
          <a:extLst>
            <a:ext uri="{FF2B5EF4-FFF2-40B4-BE49-F238E27FC236}">
              <a16:creationId xmlns:a16="http://schemas.microsoft.com/office/drawing/2014/main" id="{00000000-0008-0000-0F00-00003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4" name="PoljeZBesedilom 63">
          <a:extLst>
            <a:ext uri="{FF2B5EF4-FFF2-40B4-BE49-F238E27FC236}">
              <a16:creationId xmlns:a16="http://schemas.microsoft.com/office/drawing/2014/main" id="{00000000-0008-0000-0F00-000040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5" name="PoljeZBesedilom 64">
          <a:extLst>
            <a:ext uri="{FF2B5EF4-FFF2-40B4-BE49-F238E27FC236}">
              <a16:creationId xmlns:a16="http://schemas.microsoft.com/office/drawing/2014/main" id="{00000000-0008-0000-0F00-000041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6" name="PoljeZBesedilom 65">
          <a:extLst>
            <a:ext uri="{FF2B5EF4-FFF2-40B4-BE49-F238E27FC236}">
              <a16:creationId xmlns:a16="http://schemas.microsoft.com/office/drawing/2014/main" id="{00000000-0008-0000-0F00-000042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7" name="PoljeZBesedilom 66">
          <a:extLst>
            <a:ext uri="{FF2B5EF4-FFF2-40B4-BE49-F238E27FC236}">
              <a16:creationId xmlns:a16="http://schemas.microsoft.com/office/drawing/2014/main" id="{00000000-0008-0000-0F00-000043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8" name="PoljeZBesedilom 67">
          <a:extLst>
            <a:ext uri="{FF2B5EF4-FFF2-40B4-BE49-F238E27FC236}">
              <a16:creationId xmlns:a16="http://schemas.microsoft.com/office/drawing/2014/main" id="{00000000-0008-0000-0F00-000044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69" name="PoljeZBesedilom 68">
          <a:extLst>
            <a:ext uri="{FF2B5EF4-FFF2-40B4-BE49-F238E27FC236}">
              <a16:creationId xmlns:a16="http://schemas.microsoft.com/office/drawing/2014/main" id="{00000000-0008-0000-0F00-000045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0" name="PoljeZBesedilom 69">
          <a:extLst>
            <a:ext uri="{FF2B5EF4-FFF2-40B4-BE49-F238E27FC236}">
              <a16:creationId xmlns:a16="http://schemas.microsoft.com/office/drawing/2014/main" id="{00000000-0008-0000-0F00-000046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1" name="PoljeZBesedilom 70">
          <a:extLst>
            <a:ext uri="{FF2B5EF4-FFF2-40B4-BE49-F238E27FC236}">
              <a16:creationId xmlns:a16="http://schemas.microsoft.com/office/drawing/2014/main" id="{00000000-0008-0000-0F00-000047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2" name="PoljeZBesedilom 71">
          <a:extLst>
            <a:ext uri="{FF2B5EF4-FFF2-40B4-BE49-F238E27FC236}">
              <a16:creationId xmlns:a16="http://schemas.microsoft.com/office/drawing/2014/main" id="{00000000-0008-0000-0F00-000048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3" name="PoljeZBesedilom 72">
          <a:extLst>
            <a:ext uri="{FF2B5EF4-FFF2-40B4-BE49-F238E27FC236}">
              <a16:creationId xmlns:a16="http://schemas.microsoft.com/office/drawing/2014/main" id="{00000000-0008-0000-0F00-000049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4" name="PoljeZBesedilom 73">
          <a:extLst>
            <a:ext uri="{FF2B5EF4-FFF2-40B4-BE49-F238E27FC236}">
              <a16:creationId xmlns:a16="http://schemas.microsoft.com/office/drawing/2014/main" id="{00000000-0008-0000-0F00-00004A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5" name="PoljeZBesedilom 74">
          <a:extLst>
            <a:ext uri="{FF2B5EF4-FFF2-40B4-BE49-F238E27FC236}">
              <a16:creationId xmlns:a16="http://schemas.microsoft.com/office/drawing/2014/main" id="{00000000-0008-0000-0F00-00004B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6" name="PoljeZBesedilom 75">
          <a:extLst>
            <a:ext uri="{FF2B5EF4-FFF2-40B4-BE49-F238E27FC236}">
              <a16:creationId xmlns:a16="http://schemas.microsoft.com/office/drawing/2014/main" id="{00000000-0008-0000-0F00-00004C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7" name="PoljeZBesedilom 76">
          <a:extLst>
            <a:ext uri="{FF2B5EF4-FFF2-40B4-BE49-F238E27FC236}">
              <a16:creationId xmlns:a16="http://schemas.microsoft.com/office/drawing/2014/main" id="{00000000-0008-0000-0F00-00004D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8" name="PoljeZBesedilom 77">
          <a:extLst>
            <a:ext uri="{FF2B5EF4-FFF2-40B4-BE49-F238E27FC236}">
              <a16:creationId xmlns:a16="http://schemas.microsoft.com/office/drawing/2014/main" id="{00000000-0008-0000-0F00-00004E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85</xdr:row>
      <xdr:rowOff>0</xdr:rowOff>
    </xdr:from>
    <xdr:ext cx="184731" cy="264560"/>
    <xdr:sp macro="" textlink="">
      <xdr:nvSpPr>
        <xdr:cNvPr id="79" name="PoljeZBesedilom 78">
          <a:extLst>
            <a:ext uri="{FF2B5EF4-FFF2-40B4-BE49-F238E27FC236}">
              <a16:creationId xmlns:a16="http://schemas.microsoft.com/office/drawing/2014/main" id="{00000000-0008-0000-0F00-00004F000000}"/>
            </a:ext>
          </a:extLst>
        </xdr:cNvPr>
        <xdr:cNvSpPr txBox="1"/>
      </xdr:nvSpPr>
      <xdr:spPr>
        <a:xfrm>
          <a:off x="1019175" y="325278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0" name="PoljeZBesedilom 79">
          <a:extLst>
            <a:ext uri="{FF2B5EF4-FFF2-40B4-BE49-F238E27FC236}">
              <a16:creationId xmlns:a16="http://schemas.microsoft.com/office/drawing/2014/main" id="{00000000-0008-0000-0F00-000050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1" name="PoljeZBesedilom 80">
          <a:extLst>
            <a:ext uri="{FF2B5EF4-FFF2-40B4-BE49-F238E27FC236}">
              <a16:creationId xmlns:a16="http://schemas.microsoft.com/office/drawing/2014/main" id="{00000000-0008-0000-0F00-000051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2" name="PoljeZBesedilom 81">
          <a:extLst>
            <a:ext uri="{FF2B5EF4-FFF2-40B4-BE49-F238E27FC236}">
              <a16:creationId xmlns:a16="http://schemas.microsoft.com/office/drawing/2014/main" id="{00000000-0008-0000-0F00-000052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3" name="PoljeZBesedilom 82">
          <a:extLst>
            <a:ext uri="{FF2B5EF4-FFF2-40B4-BE49-F238E27FC236}">
              <a16:creationId xmlns:a16="http://schemas.microsoft.com/office/drawing/2014/main" id="{00000000-0008-0000-0F00-000053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4" name="PoljeZBesedilom 83">
          <a:extLst>
            <a:ext uri="{FF2B5EF4-FFF2-40B4-BE49-F238E27FC236}">
              <a16:creationId xmlns:a16="http://schemas.microsoft.com/office/drawing/2014/main" id="{00000000-0008-0000-0F00-000054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5" name="PoljeZBesedilom 84">
          <a:extLst>
            <a:ext uri="{FF2B5EF4-FFF2-40B4-BE49-F238E27FC236}">
              <a16:creationId xmlns:a16="http://schemas.microsoft.com/office/drawing/2014/main" id="{00000000-0008-0000-0F00-000055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6" name="PoljeZBesedilom 85">
          <a:extLst>
            <a:ext uri="{FF2B5EF4-FFF2-40B4-BE49-F238E27FC236}">
              <a16:creationId xmlns:a16="http://schemas.microsoft.com/office/drawing/2014/main" id="{00000000-0008-0000-0F00-000056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7" name="PoljeZBesedilom 86">
          <a:extLst>
            <a:ext uri="{FF2B5EF4-FFF2-40B4-BE49-F238E27FC236}">
              <a16:creationId xmlns:a16="http://schemas.microsoft.com/office/drawing/2014/main" id="{00000000-0008-0000-0F00-000057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8" name="PoljeZBesedilom 87">
          <a:extLst>
            <a:ext uri="{FF2B5EF4-FFF2-40B4-BE49-F238E27FC236}">
              <a16:creationId xmlns:a16="http://schemas.microsoft.com/office/drawing/2014/main" id="{00000000-0008-0000-0F00-000058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105</xdr:row>
      <xdr:rowOff>0</xdr:rowOff>
    </xdr:from>
    <xdr:ext cx="184731" cy="264560"/>
    <xdr:sp macro="" textlink="">
      <xdr:nvSpPr>
        <xdr:cNvPr id="89" name="PoljeZBesedilom 88">
          <a:extLst>
            <a:ext uri="{FF2B5EF4-FFF2-40B4-BE49-F238E27FC236}">
              <a16:creationId xmlns:a16="http://schemas.microsoft.com/office/drawing/2014/main" id="{00000000-0008-0000-0F00-000059000000}"/>
            </a:ext>
          </a:extLst>
        </xdr:cNvPr>
        <xdr:cNvSpPr txBox="1"/>
      </xdr:nvSpPr>
      <xdr:spPr>
        <a:xfrm>
          <a:off x="1019175" y="36576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x-none"/>
        </a:p>
      </xdr:txBody>
    </xdr:sp>
    <xdr:clientData/>
  </xdr:oneCellAnchor>
  <xdr:oneCellAnchor>
    <xdr:from>
      <xdr:col>1</xdr:col>
      <xdr:colOff>561975</xdr:colOff>
      <xdr:row>52</xdr:row>
      <xdr:rowOff>0</xdr:rowOff>
    </xdr:from>
    <xdr:ext cx="184731" cy="274009"/>
    <xdr:sp macro="" textlink="">
      <xdr:nvSpPr>
        <xdr:cNvPr id="90" name="PoljeZBesedilom 89">
          <a:extLst>
            <a:ext uri="{FF2B5EF4-FFF2-40B4-BE49-F238E27FC236}">
              <a16:creationId xmlns:a16="http://schemas.microsoft.com/office/drawing/2014/main" id="{00000000-0008-0000-0F00-00005A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1" name="PoljeZBesedilom 90">
          <a:extLst>
            <a:ext uri="{FF2B5EF4-FFF2-40B4-BE49-F238E27FC236}">
              <a16:creationId xmlns:a16="http://schemas.microsoft.com/office/drawing/2014/main" id="{00000000-0008-0000-0F00-00005B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2" name="PoljeZBesedilom 91">
          <a:extLst>
            <a:ext uri="{FF2B5EF4-FFF2-40B4-BE49-F238E27FC236}">
              <a16:creationId xmlns:a16="http://schemas.microsoft.com/office/drawing/2014/main" id="{00000000-0008-0000-0F00-00005C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3" name="PoljeZBesedilom 92">
          <a:extLst>
            <a:ext uri="{FF2B5EF4-FFF2-40B4-BE49-F238E27FC236}">
              <a16:creationId xmlns:a16="http://schemas.microsoft.com/office/drawing/2014/main" id="{00000000-0008-0000-0F00-00005D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4" name="PoljeZBesedilom 93">
          <a:extLst>
            <a:ext uri="{FF2B5EF4-FFF2-40B4-BE49-F238E27FC236}">
              <a16:creationId xmlns:a16="http://schemas.microsoft.com/office/drawing/2014/main" id="{00000000-0008-0000-0F00-00005E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5" name="PoljeZBesedilom 94">
          <a:extLst>
            <a:ext uri="{FF2B5EF4-FFF2-40B4-BE49-F238E27FC236}">
              <a16:creationId xmlns:a16="http://schemas.microsoft.com/office/drawing/2014/main" id="{00000000-0008-0000-0F00-00005F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6" name="PoljeZBesedilom 95">
          <a:extLst>
            <a:ext uri="{FF2B5EF4-FFF2-40B4-BE49-F238E27FC236}">
              <a16:creationId xmlns:a16="http://schemas.microsoft.com/office/drawing/2014/main" id="{00000000-0008-0000-0F00-000060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oneCellAnchor>
    <xdr:from>
      <xdr:col>1</xdr:col>
      <xdr:colOff>561975</xdr:colOff>
      <xdr:row>52</xdr:row>
      <xdr:rowOff>0</xdr:rowOff>
    </xdr:from>
    <xdr:ext cx="184731" cy="274009"/>
    <xdr:sp macro="" textlink="">
      <xdr:nvSpPr>
        <xdr:cNvPr id="97" name="PoljeZBesedilom 96">
          <a:extLst>
            <a:ext uri="{FF2B5EF4-FFF2-40B4-BE49-F238E27FC236}">
              <a16:creationId xmlns:a16="http://schemas.microsoft.com/office/drawing/2014/main" id="{00000000-0008-0000-0F00-000061000000}"/>
            </a:ext>
          </a:extLst>
        </xdr:cNvPr>
        <xdr:cNvSpPr txBox="1"/>
      </xdr:nvSpPr>
      <xdr:spPr>
        <a:xfrm>
          <a:off x="1019175" y="20012025"/>
          <a:ext cx="184731" cy="274009"/>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sl-SI"/>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List1">
    <tabColor rgb="FFFF0000"/>
  </sheetPr>
  <dimension ref="A1:G15"/>
  <sheetViews>
    <sheetView tabSelected="1" view="pageBreakPreview" zoomScaleNormal="100" zoomScaleSheetLayoutView="100" workbookViewId="0">
      <selection activeCell="A8" sqref="A8"/>
    </sheetView>
  </sheetViews>
  <sheetFormatPr defaultColWidth="9.1796875" defaultRowHeight="12.5"/>
  <cols>
    <col min="1" max="1" width="6.54296875" style="59" customWidth="1"/>
    <col min="2" max="2" width="52.7265625" style="77" customWidth="1"/>
    <col min="3" max="3" width="18.7265625" style="77" customWidth="1"/>
    <col min="4" max="4" width="16.453125" style="59" bestFit="1" customWidth="1"/>
    <col min="5" max="5" width="9.1796875" style="59"/>
    <col min="6" max="6" width="8.7265625"/>
    <col min="7" max="7" width="15.453125" style="119" customWidth="1"/>
    <col min="8" max="16384" width="9.1796875" style="59"/>
  </cols>
  <sheetData>
    <row r="1" spans="1:7">
      <c r="A1" s="2"/>
      <c r="B1" s="79"/>
      <c r="C1" s="79"/>
      <c r="D1" s="2"/>
    </row>
    <row r="2" spans="1:7" ht="16">
      <c r="A2" s="1"/>
      <c r="B2" s="45" t="s">
        <v>25</v>
      </c>
      <c r="C2" s="45"/>
      <c r="D2" s="2"/>
    </row>
    <row r="3" spans="1:7" ht="16">
      <c r="A3" s="1"/>
      <c r="B3" s="45"/>
      <c r="C3" s="45"/>
      <c r="D3" s="2"/>
    </row>
    <row r="4" spans="1:7" ht="51" customHeight="1">
      <c r="A4" s="1"/>
      <c r="B4" s="123" t="s">
        <v>100</v>
      </c>
      <c r="C4" s="124"/>
      <c r="D4" s="124"/>
    </row>
    <row r="5" spans="1:7" ht="16">
      <c r="A5" s="1"/>
      <c r="B5" s="45"/>
      <c r="C5" s="45"/>
      <c r="D5" s="2"/>
    </row>
    <row r="6" spans="1:7" ht="16">
      <c r="A6" s="63"/>
      <c r="B6" s="19"/>
      <c r="C6" s="19"/>
      <c r="D6" s="31"/>
      <c r="F6" s="120" t="s">
        <v>63</v>
      </c>
      <c r="G6" s="121" t="s">
        <v>95</v>
      </c>
    </row>
    <row r="7" spans="1:7" ht="16">
      <c r="A7" s="63">
        <v>1</v>
      </c>
      <c r="B7" s="19" t="str">
        <f>'G1'!B152</f>
        <v>kanal G1</v>
      </c>
      <c r="C7" s="19"/>
      <c r="D7" s="31">
        <f>'G1'!F164</f>
        <v>0</v>
      </c>
      <c r="F7">
        <v>497.11</v>
      </c>
      <c r="G7" s="119">
        <f t="shared" ref="G7" si="0">D7/F7</f>
        <v>0</v>
      </c>
    </row>
    <row r="8" spans="1:7" ht="15">
      <c r="A8" s="2"/>
      <c r="B8" s="79"/>
      <c r="C8" s="79"/>
      <c r="D8" s="31"/>
    </row>
    <row r="9" spans="1:7" ht="15.5" thickBot="1">
      <c r="A9" s="113"/>
      <c r="B9" s="114" t="s">
        <v>101</v>
      </c>
      <c r="C9" s="114"/>
      <c r="D9" s="18">
        <f>SUM(D6:D8)</f>
        <v>0</v>
      </c>
    </row>
    <row r="10" spans="1:7" ht="13" thickTop="1">
      <c r="A10" s="2"/>
      <c r="B10" s="79"/>
      <c r="C10" s="79"/>
      <c r="D10" s="2"/>
    </row>
    <row r="11" spans="1:7">
      <c r="A11" s="2"/>
      <c r="B11" s="79"/>
      <c r="C11" s="79"/>
      <c r="D11" s="2"/>
    </row>
    <row r="12" spans="1:7" ht="25">
      <c r="A12" s="115"/>
      <c r="B12" s="62" t="s">
        <v>35</v>
      </c>
      <c r="C12" s="82"/>
      <c r="D12" s="30"/>
    </row>
    <row r="13" spans="1:7">
      <c r="A13" s="2"/>
      <c r="B13" s="2"/>
      <c r="C13" s="2"/>
      <c r="D13" s="2"/>
    </row>
    <row r="14" spans="1:7">
      <c r="A14" s="39"/>
      <c r="B14" s="116"/>
      <c r="C14" s="112" t="s">
        <v>38</v>
      </c>
      <c r="D14" s="117" t="s">
        <v>39</v>
      </c>
    </row>
    <row r="15" spans="1:7" ht="15.5" thickBot="1">
      <c r="A15" s="113"/>
      <c r="B15" s="91" t="s">
        <v>37</v>
      </c>
      <c r="C15" s="118">
        <f>+D9</f>
        <v>0</v>
      </c>
      <c r="D15" s="18">
        <f>+C15*0.22</f>
        <v>0</v>
      </c>
    </row>
  </sheetData>
  <mergeCells count="1">
    <mergeCell ref="B4:D4"/>
  </mergeCells>
  <pageMargins left="0.70866141732283472" right="0.70866141732283472" top="0.74803149606299213" bottom="0.74803149606299213" header="0.31496062992125984" footer="0.31496062992125984"/>
  <pageSetup paperSize="9" scale="85" orientation="portrait" r:id="rId1"/>
  <headerFooter>
    <oddFooter>&amp;L&amp;A&amp;C&amp;P/&amp;N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tabColor rgb="FF00B050"/>
  </sheetPr>
  <dimension ref="A1:L168"/>
  <sheetViews>
    <sheetView view="pageBreakPreview" zoomScaleNormal="100" zoomScaleSheetLayoutView="100" workbookViewId="0"/>
  </sheetViews>
  <sheetFormatPr defaultColWidth="9.1796875" defaultRowHeight="12.5"/>
  <cols>
    <col min="1" max="1" width="6.54296875" style="51" customWidth="1"/>
    <col min="2" max="2" width="55.26953125" style="58" customWidth="1"/>
    <col min="3" max="3" width="8" style="52" customWidth="1"/>
    <col min="4" max="4" width="9.54296875" style="52" customWidth="1"/>
    <col min="5" max="5" width="10.1796875" style="57" customWidth="1"/>
    <col min="6" max="6" width="17.453125" style="53" customWidth="1"/>
    <col min="7" max="7" width="9.1796875" style="52"/>
    <col min="8" max="8" width="65.81640625" style="54" customWidth="1"/>
    <col min="9" max="16384" width="9.1796875" style="52"/>
  </cols>
  <sheetData>
    <row r="1" spans="1:6" ht="15">
      <c r="A1" s="1"/>
      <c r="B1" s="71"/>
      <c r="C1" s="2"/>
      <c r="D1" s="2"/>
      <c r="E1" s="33"/>
      <c r="F1" s="3"/>
    </row>
    <row r="2" spans="1:6" ht="15">
      <c r="A2" s="1"/>
      <c r="B2" s="94" t="s">
        <v>40</v>
      </c>
      <c r="C2" s="2"/>
      <c r="D2" s="2"/>
      <c r="E2" s="33"/>
      <c r="F2" s="3"/>
    </row>
    <row r="3" spans="1:6">
      <c r="A3" s="1"/>
      <c r="B3" s="82"/>
      <c r="C3" s="2"/>
      <c r="D3" s="2"/>
      <c r="E3" s="33"/>
      <c r="F3" s="3"/>
    </row>
    <row r="4" spans="1:6" ht="15">
      <c r="A4" s="1"/>
      <c r="B4" s="89" t="s">
        <v>0</v>
      </c>
      <c r="C4" s="2"/>
      <c r="D4" s="2"/>
      <c r="E4" s="33"/>
      <c r="F4" s="3"/>
    </row>
    <row r="5" spans="1:6" ht="15">
      <c r="A5" s="1"/>
      <c r="B5" s="95" t="s">
        <v>68</v>
      </c>
      <c r="C5" s="2"/>
      <c r="D5" s="2"/>
      <c r="E5" s="33"/>
      <c r="F5" s="3"/>
    </row>
    <row r="6" spans="1:6" ht="18.5">
      <c r="A6" s="60"/>
      <c r="B6" s="96"/>
      <c r="C6" s="37" t="s">
        <v>1</v>
      </c>
      <c r="D6" s="37" t="s">
        <v>2</v>
      </c>
      <c r="E6" s="38" t="s">
        <v>3</v>
      </c>
      <c r="F6" s="38" t="s">
        <v>4</v>
      </c>
    </row>
    <row r="7" spans="1:6" s="56" customFormat="1" ht="17.5">
      <c r="A7" s="4">
        <v>1</v>
      </c>
      <c r="B7" s="4" t="s">
        <v>5</v>
      </c>
      <c r="C7" s="5"/>
      <c r="D7" s="5"/>
      <c r="E7" s="64"/>
      <c r="F7" s="6"/>
    </row>
    <row r="8" spans="1:6" s="56" customFormat="1" ht="17.5">
      <c r="A8" s="61"/>
      <c r="B8" s="94"/>
      <c r="C8" s="5"/>
      <c r="D8" s="5"/>
      <c r="E8" s="64"/>
      <c r="F8" s="6"/>
    </row>
    <row r="9" spans="1:6" ht="25">
      <c r="A9" s="1">
        <v>1.1000000000000001</v>
      </c>
      <c r="B9" s="78" t="s">
        <v>6</v>
      </c>
      <c r="C9" s="2" t="s">
        <v>7</v>
      </c>
      <c r="D9" s="3">
        <v>497</v>
      </c>
      <c r="E9" s="33"/>
      <c r="F9" s="3">
        <f>E9*D9</f>
        <v>0</v>
      </c>
    </row>
    <row r="10" spans="1:6">
      <c r="A10" s="1"/>
      <c r="B10" s="78"/>
      <c r="C10" s="2"/>
      <c r="D10" s="3"/>
      <c r="E10" s="33"/>
      <c r="F10" s="3"/>
    </row>
    <row r="11" spans="1:6" ht="37.5">
      <c r="A11" s="1">
        <v>1.2</v>
      </c>
      <c r="B11" s="78" t="s">
        <v>77</v>
      </c>
      <c r="C11" s="2" t="s">
        <v>29</v>
      </c>
      <c r="D11" s="3">
        <v>26</v>
      </c>
      <c r="E11" s="33"/>
      <c r="F11" s="3">
        <f>E11*D11</f>
        <v>0</v>
      </c>
    </row>
    <row r="12" spans="1:6">
      <c r="A12" s="1"/>
      <c r="B12" s="78"/>
      <c r="C12" s="2"/>
      <c r="D12" s="3"/>
      <c r="E12" s="33"/>
      <c r="F12" s="3"/>
    </row>
    <row r="13" spans="1:6" ht="37.5">
      <c r="A13" s="1">
        <v>1.3</v>
      </c>
      <c r="B13" s="78" t="s">
        <v>81</v>
      </c>
      <c r="C13" s="2" t="s">
        <v>29</v>
      </c>
      <c r="D13" s="3">
        <v>1</v>
      </c>
      <c r="E13" s="33"/>
      <c r="F13" s="3">
        <f>E13*D13</f>
        <v>0</v>
      </c>
    </row>
    <row r="14" spans="1:6">
      <c r="A14" s="1"/>
      <c r="B14" s="78"/>
      <c r="C14" s="2"/>
      <c r="D14" s="3"/>
      <c r="E14" s="33"/>
      <c r="F14" s="3"/>
    </row>
    <row r="15" spans="1:6" ht="83.25" customHeight="1">
      <c r="A15" s="1">
        <v>1.4</v>
      </c>
      <c r="B15" s="92" t="s">
        <v>48</v>
      </c>
      <c r="C15" s="2" t="s">
        <v>29</v>
      </c>
      <c r="D15" s="3">
        <v>11</v>
      </c>
      <c r="E15" s="33"/>
      <c r="F15" s="3">
        <f>E15*D15</f>
        <v>0</v>
      </c>
    </row>
    <row r="16" spans="1:6">
      <c r="A16" s="1"/>
      <c r="B16" s="92"/>
      <c r="C16" s="2"/>
      <c r="D16" s="2"/>
      <c r="E16" s="32"/>
      <c r="F16" s="2"/>
    </row>
    <row r="17" spans="1:6" ht="137.5">
      <c r="A17" s="1">
        <v>1.5</v>
      </c>
      <c r="B17" s="92" t="s">
        <v>72</v>
      </c>
      <c r="C17" s="43" t="s">
        <v>29</v>
      </c>
      <c r="D17" s="3">
        <v>1</v>
      </c>
      <c r="E17" s="33"/>
      <c r="F17" s="3">
        <f>+E17*D17</f>
        <v>0</v>
      </c>
    </row>
    <row r="18" spans="1:6">
      <c r="A18" s="1"/>
      <c r="B18" s="78"/>
      <c r="C18" s="2"/>
      <c r="D18" s="3"/>
      <c r="E18" s="33"/>
      <c r="F18" s="3"/>
    </row>
    <row r="19" spans="1:6" ht="57.75" customHeight="1">
      <c r="A19" s="1">
        <v>1.6</v>
      </c>
      <c r="B19" s="80" t="s">
        <v>47</v>
      </c>
      <c r="C19" s="2" t="s">
        <v>50</v>
      </c>
      <c r="D19" s="3">
        <v>1458</v>
      </c>
      <c r="E19" s="33"/>
      <c r="F19" s="3">
        <f>E19*D19</f>
        <v>0</v>
      </c>
    </row>
    <row r="20" spans="1:6">
      <c r="A20" s="1"/>
      <c r="B20" s="97"/>
      <c r="C20" s="8"/>
      <c r="D20" s="9"/>
      <c r="E20" s="34"/>
      <c r="F20" s="9"/>
    </row>
    <row r="21" spans="1:6" ht="50">
      <c r="A21" s="1">
        <v>1.7</v>
      </c>
      <c r="B21" s="80" t="s">
        <v>62</v>
      </c>
      <c r="C21" s="43" t="s">
        <v>16</v>
      </c>
      <c r="D21" s="3">
        <f>D19*0.5</f>
        <v>729</v>
      </c>
      <c r="E21" s="33"/>
      <c r="F21" s="33">
        <f>E21*D21</f>
        <v>0</v>
      </c>
    </row>
    <row r="22" spans="1:6">
      <c r="A22" s="1"/>
      <c r="B22" s="97"/>
      <c r="C22" s="8"/>
      <c r="D22" s="9"/>
      <c r="E22" s="34"/>
      <c r="F22" s="9"/>
    </row>
    <row r="23" spans="1:6">
      <c r="A23" s="1">
        <v>1.8</v>
      </c>
      <c r="B23" s="78" t="s">
        <v>66</v>
      </c>
      <c r="C23" s="2" t="s">
        <v>7</v>
      </c>
      <c r="D23" s="3">
        <f>(4+7+24+48+14+4)</f>
        <v>101</v>
      </c>
      <c r="E23" s="3"/>
      <c r="F23" s="3">
        <f>E23*D23</f>
        <v>0</v>
      </c>
    </row>
    <row r="24" spans="1:6">
      <c r="A24" s="1"/>
      <c r="B24" s="78"/>
      <c r="C24" s="2"/>
      <c r="D24" s="3"/>
      <c r="E24" s="3"/>
      <c r="F24" s="3"/>
    </row>
    <row r="25" spans="1:6" ht="37.5">
      <c r="A25" s="1">
        <v>1.9</v>
      </c>
      <c r="B25" s="80" t="s">
        <v>67</v>
      </c>
      <c r="C25" s="43" t="s">
        <v>16</v>
      </c>
      <c r="D25" s="3">
        <f>(193*0.15)</f>
        <v>28.95</v>
      </c>
      <c r="E25" s="33"/>
      <c r="F25" s="33">
        <f>E25*D25</f>
        <v>0</v>
      </c>
    </row>
    <row r="26" spans="1:6">
      <c r="A26" s="1"/>
      <c r="B26" s="97"/>
      <c r="C26" s="8"/>
      <c r="D26" s="9"/>
      <c r="E26" s="34"/>
      <c r="F26" s="9"/>
    </row>
    <row r="27" spans="1:6" ht="25">
      <c r="A27" s="25">
        <v>1.1000000000000001</v>
      </c>
      <c r="B27" s="98" t="s">
        <v>43</v>
      </c>
      <c r="C27" s="2" t="s">
        <v>44</v>
      </c>
      <c r="D27" s="3">
        <v>1</v>
      </c>
      <c r="E27" s="33"/>
      <c r="F27" s="3">
        <f>D27*E27</f>
        <v>0</v>
      </c>
    </row>
    <row r="28" spans="1:6">
      <c r="A28" s="25"/>
      <c r="B28" s="80"/>
      <c r="C28" s="2"/>
      <c r="D28" s="3"/>
      <c r="E28" s="33"/>
      <c r="F28" s="3"/>
    </row>
    <row r="29" spans="1:6" s="55" customFormat="1" ht="15.5" thickBot="1">
      <c r="A29" s="44">
        <v>1</v>
      </c>
      <c r="B29" s="99" t="s">
        <v>10</v>
      </c>
      <c r="C29" s="17"/>
      <c r="D29" s="18"/>
      <c r="E29" s="27"/>
      <c r="F29" s="18">
        <f>SUM(F9:F28)</f>
        <v>0</v>
      </c>
    </row>
    <row r="30" spans="1:6" ht="13" thickTop="1">
      <c r="A30" s="1"/>
      <c r="B30" s="97"/>
      <c r="C30" s="8"/>
      <c r="D30" s="9"/>
      <c r="E30" s="34"/>
      <c r="F30" s="9"/>
    </row>
    <row r="31" spans="1:6" s="56" customFormat="1" ht="17.5">
      <c r="A31" s="4">
        <v>2</v>
      </c>
      <c r="B31" s="4" t="s">
        <v>11</v>
      </c>
      <c r="C31" s="10"/>
      <c r="D31" s="6"/>
      <c r="E31" s="35"/>
      <c r="F31" s="10"/>
    </row>
    <row r="32" spans="1:6">
      <c r="A32" s="1"/>
      <c r="B32" s="97"/>
      <c r="C32" s="8"/>
      <c r="D32" s="9"/>
      <c r="E32" s="34"/>
      <c r="F32" s="9"/>
    </row>
    <row r="33" spans="1:6" s="56" customFormat="1" ht="72.75" customHeight="1">
      <c r="A33" s="1">
        <v>2.1</v>
      </c>
      <c r="B33" s="82" t="s">
        <v>64</v>
      </c>
      <c r="C33" s="2"/>
      <c r="D33" s="86"/>
      <c r="E33" s="33"/>
      <c r="F33" s="3"/>
    </row>
    <row r="34" spans="1:6" ht="14">
      <c r="A34" s="67"/>
      <c r="B34" s="67" t="s">
        <v>12</v>
      </c>
      <c r="C34" s="2" t="s">
        <v>16</v>
      </c>
      <c r="D34" s="3">
        <v>1231.72</v>
      </c>
      <c r="E34" s="33"/>
      <c r="F34" s="3">
        <f>E34*D34</f>
        <v>0</v>
      </c>
    </row>
    <row r="35" spans="1:6" ht="14">
      <c r="A35" s="67"/>
      <c r="B35" s="67" t="s">
        <v>13</v>
      </c>
      <c r="C35" s="2" t="s">
        <v>16</v>
      </c>
      <c r="D35" s="3">
        <v>187.81</v>
      </c>
      <c r="E35" s="33"/>
      <c r="F35" s="3">
        <f>E35*D35</f>
        <v>0</v>
      </c>
    </row>
    <row r="36" spans="1:6" ht="14">
      <c r="A36" s="67"/>
      <c r="B36" s="67" t="s">
        <v>61</v>
      </c>
      <c r="C36" s="2" t="s">
        <v>16</v>
      </c>
      <c r="D36" s="3">
        <v>0</v>
      </c>
      <c r="E36" s="33"/>
      <c r="F36" s="3">
        <f>E36*D36</f>
        <v>0</v>
      </c>
    </row>
    <row r="37" spans="1:6">
      <c r="A37" s="67"/>
      <c r="B37" s="67"/>
      <c r="C37" s="2"/>
      <c r="D37" s="3"/>
      <c r="E37" s="33"/>
      <c r="F37" s="3"/>
    </row>
    <row r="38" spans="1:6" ht="37.5">
      <c r="A38" s="1">
        <v>2.2000000000000002</v>
      </c>
      <c r="B38" s="82" t="s">
        <v>14</v>
      </c>
      <c r="C38" s="2" t="s">
        <v>50</v>
      </c>
      <c r="D38" s="3">
        <f>+D9*1.32</f>
        <v>656.04000000000008</v>
      </c>
      <c r="E38" s="33"/>
      <c r="F38" s="3">
        <f>E38*D38</f>
        <v>0</v>
      </c>
    </row>
    <row r="39" spans="1:6">
      <c r="A39" s="1"/>
      <c r="B39" s="78"/>
      <c r="C39" s="2"/>
      <c r="D39" s="3"/>
      <c r="E39" s="33"/>
      <c r="F39" s="3"/>
    </row>
    <row r="40" spans="1:6" ht="45.75" customHeight="1">
      <c r="A40" s="23">
        <v>2.2999999999999998</v>
      </c>
      <c r="B40" s="82" t="s">
        <v>15</v>
      </c>
      <c r="C40" s="2" t="s">
        <v>50</v>
      </c>
      <c r="D40" s="3">
        <f>(1054)*2</f>
        <v>2108</v>
      </c>
      <c r="E40" s="33"/>
      <c r="F40" s="3">
        <f>E40*D40</f>
        <v>0</v>
      </c>
    </row>
    <row r="41" spans="1:6">
      <c r="A41" s="1"/>
      <c r="B41" s="78"/>
      <c r="C41" s="2"/>
      <c r="D41" s="3"/>
      <c r="E41" s="33"/>
      <c r="F41" s="3"/>
    </row>
    <row r="42" spans="1:6" ht="87.5">
      <c r="A42" s="1">
        <v>2.4</v>
      </c>
      <c r="B42" s="82" t="s">
        <v>78</v>
      </c>
      <c r="C42" s="2" t="s">
        <v>16</v>
      </c>
      <c r="D42" s="3">
        <v>101.86</v>
      </c>
      <c r="E42" s="33"/>
      <c r="F42" s="3">
        <f>E42*D42</f>
        <v>0</v>
      </c>
    </row>
    <row r="43" spans="1:6">
      <c r="A43" s="1"/>
      <c r="B43" s="78"/>
      <c r="C43" s="2"/>
      <c r="D43" s="2"/>
      <c r="E43" s="32"/>
      <c r="F43" s="2"/>
    </row>
    <row r="44" spans="1:6" ht="73.5" customHeight="1">
      <c r="A44" s="23">
        <v>2.5</v>
      </c>
      <c r="B44" s="82" t="s">
        <v>45</v>
      </c>
      <c r="C44" s="2" t="s">
        <v>16</v>
      </c>
      <c r="D44" s="3">
        <v>300.26</v>
      </c>
      <c r="E44" s="33"/>
      <c r="F44" s="3">
        <f>E44*D44</f>
        <v>0</v>
      </c>
    </row>
    <row r="45" spans="1:6">
      <c r="A45" s="1"/>
      <c r="B45" s="78"/>
      <c r="C45" s="2"/>
      <c r="D45" s="3"/>
      <c r="E45" s="33"/>
      <c r="F45" s="3"/>
    </row>
    <row r="46" spans="1:6" ht="161.25" customHeight="1">
      <c r="A46" s="23">
        <v>2.6</v>
      </c>
      <c r="B46" s="82" t="s">
        <v>46</v>
      </c>
      <c r="C46" s="2" t="s">
        <v>16</v>
      </c>
      <c r="D46" s="3">
        <f>D34+D35+D36-D42-D44</f>
        <v>1017.4100000000001</v>
      </c>
      <c r="E46" s="33"/>
      <c r="F46" s="3">
        <f>E46*D46</f>
        <v>0</v>
      </c>
    </row>
    <row r="47" spans="1:6">
      <c r="A47" s="1"/>
      <c r="B47" s="78"/>
      <c r="C47" s="2"/>
      <c r="D47" s="3"/>
      <c r="E47" s="33"/>
      <c r="F47" s="3"/>
    </row>
    <row r="48" spans="1:6" ht="37.5">
      <c r="A48" s="1">
        <v>2.7</v>
      </c>
      <c r="B48" s="78" t="s">
        <v>79</v>
      </c>
      <c r="C48" s="2" t="s">
        <v>16</v>
      </c>
      <c r="D48" s="3">
        <f>D19*0.35</f>
        <v>510.29999999999995</v>
      </c>
      <c r="E48" s="33"/>
      <c r="F48" s="3">
        <f>D48*E48</f>
        <v>0</v>
      </c>
    </row>
    <row r="49" spans="1:6">
      <c r="A49" s="1"/>
      <c r="B49" s="78"/>
      <c r="C49" s="2"/>
      <c r="D49" s="3"/>
      <c r="E49" s="33"/>
      <c r="F49" s="3"/>
    </row>
    <row r="50" spans="1:6" ht="37.5">
      <c r="A50" s="23">
        <v>2.8</v>
      </c>
      <c r="B50" s="78" t="s">
        <v>91</v>
      </c>
      <c r="C50" s="2" t="s">
        <v>16</v>
      </c>
      <c r="D50" s="3">
        <f>+D19*0.25</f>
        <v>364.5</v>
      </c>
      <c r="E50" s="33"/>
      <c r="F50" s="3">
        <f>+E50*D50</f>
        <v>0</v>
      </c>
    </row>
    <row r="51" spans="1:6">
      <c r="A51" s="1"/>
      <c r="B51" s="78"/>
      <c r="C51" s="2"/>
      <c r="D51" s="2"/>
      <c r="E51" s="32"/>
      <c r="F51" s="2"/>
    </row>
    <row r="52" spans="1:6" ht="37.5">
      <c r="A52" s="23">
        <v>2.9</v>
      </c>
      <c r="B52" s="111" t="s">
        <v>87</v>
      </c>
      <c r="C52" s="2" t="s">
        <v>50</v>
      </c>
      <c r="D52" s="3">
        <f>D19</f>
        <v>1458</v>
      </c>
      <c r="E52" s="33"/>
      <c r="F52" s="3">
        <f>+E52*D52</f>
        <v>0</v>
      </c>
    </row>
    <row r="53" spans="1:6">
      <c r="A53" s="68"/>
      <c r="B53" s="78"/>
      <c r="C53" s="2"/>
      <c r="D53" s="3"/>
      <c r="E53" s="33"/>
      <c r="F53" s="3"/>
    </row>
    <row r="54" spans="1:6" ht="37.5">
      <c r="A54" s="25">
        <v>2.1</v>
      </c>
      <c r="B54" s="110" t="s">
        <v>88</v>
      </c>
      <c r="C54" s="2" t="s">
        <v>50</v>
      </c>
      <c r="D54" s="3">
        <f>D19</f>
        <v>1458</v>
      </c>
      <c r="E54" s="33"/>
      <c r="F54" s="3">
        <f>D54*E54</f>
        <v>0</v>
      </c>
    </row>
    <row r="55" spans="1:6">
      <c r="A55" s="68"/>
      <c r="B55" s="67"/>
      <c r="C55" s="2"/>
      <c r="D55" s="2"/>
      <c r="E55" s="32"/>
      <c r="F55" s="2"/>
    </row>
    <row r="56" spans="1:6" ht="14">
      <c r="A56" s="24">
        <v>2.11</v>
      </c>
      <c r="B56" s="78" t="s">
        <v>42</v>
      </c>
      <c r="C56" s="2" t="s">
        <v>50</v>
      </c>
      <c r="D56" s="3">
        <f>+D19</f>
        <v>1458</v>
      </c>
      <c r="E56" s="33"/>
      <c r="F56" s="3">
        <f>+E56*D56</f>
        <v>0</v>
      </c>
    </row>
    <row r="57" spans="1:6">
      <c r="A57" s="1"/>
      <c r="B57" s="67"/>
      <c r="C57" s="2"/>
      <c r="D57" s="2"/>
      <c r="E57" s="32"/>
      <c r="F57" s="2"/>
    </row>
    <row r="58" spans="1:6" ht="62.5">
      <c r="A58" s="24">
        <v>2.12</v>
      </c>
      <c r="B58" s="81" t="s">
        <v>89</v>
      </c>
      <c r="C58" s="2" t="s">
        <v>16</v>
      </c>
      <c r="D58" s="2">
        <f>193*0.4</f>
        <v>77.2</v>
      </c>
      <c r="E58" s="33"/>
      <c r="F58" s="2">
        <f>D58*E58</f>
        <v>0</v>
      </c>
    </row>
    <row r="59" spans="1:6">
      <c r="A59" s="1"/>
      <c r="B59" s="67"/>
      <c r="C59" s="2"/>
      <c r="D59" s="2"/>
      <c r="E59" s="32"/>
      <c r="F59" s="2"/>
    </row>
    <row r="60" spans="1:6" ht="50">
      <c r="A60" s="24">
        <v>2.13</v>
      </c>
      <c r="B60" s="81" t="s">
        <v>90</v>
      </c>
      <c r="C60" s="2" t="s">
        <v>50</v>
      </c>
      <c r="D60" s="2">
        <v>193</v>
      </c>
      <c r="E60" s="33"/>
      <c r="F60" s="2">
        <f>D60*E60</f>
        <v>0</v>
      </c>
    </row>
    <row r="61" spans="1:6">
      <c r="A61" s="1"/>
      <c r="B61" s="67"/>
      <c r="C61" s="2"/>
      <c r="D61" s="2"/>
      <c r="E61" s="32"/>
      <c r="F61" s="2"/>
    </row>
    <row r="62" spans="1:6">
      <c r="A62" s="1"/>
      <c r="B62" s="67"/>
      <c r="C62" s="2"/>
      <c r="D62" s="2"/>
      <c r="E62" s="32"/>
      <c r="F62" s="2"/>
    </row>
    <row r="63" spans="1:6">
      <c r="A63" s="24">
        <v>2.14</v>
      </c>
      <c r="B63" s="78" t="s">
        <v>49</v>
      </c>
      <c r="C63" s="2" t="s">
        <v>9</v>
      </c>
      <c r="D63" s="3">
        <v>20</v>
      </c>
      <c r="E63" s="33"/>
      <c r="F63" s="3">
        <f>+E63*D63</f>
        <v>0</v>
      </c>
    </row>
    <row r="64" spans="1:6">
      <c r="A64" s="25"/>
      <c r="B64" s="78"/>
      <c r="C64" s="2"/>
      <c r="D64" s="3"/>
      <c r="E64" s="33"/>
      <c r="F64" s="3"/>
    </row>
    <row r="65" spans="1:6" ht="37.5">
      <c r="A65" s="24">
        <v>2.15</v>
      </c>
      <c r="B65" s="100" t="s">
        <v>80</v>
      </c>
      <c r="C65" s="43" t="s">
        <v>50</v>
      </c>
      <c r="D65" s="3">
        <f>((390*2)-D67)/2</f>
        <v>322</v>
      </c>
      <c r="E65" s="33"/>
      <c r="F65" s="33">
        <f>+E65*D65</f>
        <v>0</v>
      </c>
    </row>
    <row r="66" spans="1:6">
      <c r="A66" s="24"/>
      <c r="B66" s="100"/>
      <c r="C66" s="43"/>
      <c r="D66" s="3"/>
      <c r="E66" s="33"/>
      <c r="F66" s="33"/>
    </row>
    <row r="67" spans="1:6" ht="37.5">
      <c r="A67" s="24">
        <v>2.16</v>
      </c>
      <c r="B67" s="100" t="s">
        <v>85</v>
      </c>
      <c r="C67" s="43" t="s">
        <v>56</v>
      </c>
      <c r="D67" s="3">
        <f>(21+27+10+6+72)</f>
        <v>136</v>
      </c>
      <c r="E67" s="33"/>
      <c r="F67" s="33">
        <f>D67*E67</f>
        <v>0</v>
      </c>
    </row>
    <row r="68" spans="1:6">
      <c r="A68" s="24"/>
      <c r="B68" s="100"/>
      <c r="C68" s="43"/>
      <c r="D68" s="3"/>
      <c r="E68" s="33"/>
      <c r="F68" s="33"/>
    </row>
    <row r="69" spans="1:6" ht="50">
      <c r="A69" s="24">
        <v>2.17</v>
      </c>
      <c r="B69" s="78" t="s">
        <v>92</v>
      </c>
      <c r="C69" s="2" t="s">
        <v>16</v>
      </c>
      <c r="D69" s="13">
        <f>D34+D35+D36-D46</f>
        <v>402.11999999999989</v>
      </c>
      <c r="E69" s="33"/>
      <c r="F69" s="3">
        <f>+E69*D69</f>
        <v>0</v>
      </c>
    </row>
    <row r="70" spans="1:6">
      <c r="A70" s="24"/>
      <c r="B70" s="78"/>
      <c r="C70" s="2"/>
      <c r="D70" s="3"/>
      <c r="E70" s="33"/>
      <c r="F70" s="3"/>
    </row>
    <row r="71" spans="1:6" ht="69" customHeight="1">
      <c r="A71" s="24">
        <v>2.1800000000000002</v>
      </c>
      <c r="B71" s="92" t="s">
        <v>82</v>
      </c>
      <c r="C71" s="2" t="s">
        <v>7</v>
      </c>
      <c r="D71" s="3">
        <f>1*3</f>
        <v>3</v>
      </c>
      <c r="E71" s="33"/>
      <c r="F71" s="3">
        <f>D71*E71</f>
        <v>0</v>
      </c>
    </row>
    <row r="72" spans="1:6">
      <c r="A72" s="24"/>
      <c r="B72" s="92"/>
      <c r="C72" s="2"/>
      <c r="D72" s="2"/>
      <c r="E72" s="32"/>
      <c r="F72" s="2"/>
    </row>
    <row r="73" spans="1:6" ht="86.25" customHeight="1">
      <c r="A73" s="24">
        <v>2.19</v>
      </c>
      <c r="B73" s="92" t="s">
        <v>83</v>
      </c>
      <c r="C73" s="2" t="s">
        <v>7</v>
      </c>
      <c r="D73" s="3">
        <f>5*3</f>
        <v>15</v>
      </c>
      <c r="E73" s="33"/>
      <c r="F73" s="3">
        <f>D73*E73</f>
        <v>0</v>
      </c>
    </row>
    <row r="74" spans="1:6">
      <c r="A74" s="67"/>
      <c r="B74" s="92"/>
      <c r="C74" s="2"/>
      <c r="D74" s="2"/>
      <c r="E74" s="32"/>
      <c r="F74" s="2"/>
    </row>
    <row r="75" spans="1:6" ht="60" customHeight="1">
      <c r="A75" s="24">
        <v>2.2000000000000002</v>
      </c>
      <c r="B75" s="92" t="s">
        <v>84</v>
      </c>
      <c r="C75" s="2" t="s">
        <v>7</v>
      </c>
      <c r="D75" s="3">
        <f>2*3</f>
        <v>6</v>
      </c>
      <c r="E75" s="33"/>
      <c r="F75" s="3">
        <f>D75*E75</f>
        <v>0</v>
      </c>
    </row>
    <row r="76" spans="1:6">
      <c r="A76" s="24"/>
      <c r="B76" s="92"/>
      <c r="C76" s="2"/>
      <c r="D76" s="3"/>
      <c r="E76" s="33"/>
      <c r="F76" s="3"/>
    </row>
    <row r="77" spans="1:6" ht="25">
      <c r="A77" s="24">
        <v>2.21</v>
      </c>
      <c r="B77" s="92" t="s">
        <v>86</v>
      </c>
      <c r="C77" s="2" t="s">
        <v>8</v>
      </c>
      <c r="D77" s="3">
        <v>11</v>
      </c>
      <c r="E77" s="33"/>
      <c r="F77" s="3">
        <f>D77*E77</f>
        <v>0</v>
      </c>
    </row>
    <row r="78" spans="1:6">
      <c r="A78" s="24"/>
      <c r="B78" s="92"/>
      <c r="C78" s="2"/>
      <c r="D78" s="3"/>
      <c r="E78" s="33"/>
      <c r="F78" s="3"/>
    </row>
    <row r="79" spans="1:6" ht="37.5">
      <c r="A79" s="24">
        <v>2.2200000000000002</v>
      </c>
      <c r="B79" s="78" t="s">
        <v>59</v>
      </c>
      <c r="C79" s="2"/>
      <c r="D79" s="3"/>
      <c r="E79" s="33"/>
      <c r="F79" s="3"/>
    </row>
    <row r="80" spans="1:6">
      <c r="A80" s="24"/>
      <c r="B80" s="78"/>
      <c r="C80" s="2" t="s">
        <v>58</v>
      </c>
      <c r="D80" s="3"/>
      <c r="E80" s="33"/>
      <c r="F80" s="3">
        <f>0.1*SUM(F33:F78)</f>
        <v>0</v>
      </c>
    </row>
    <row r="81" spans="1:12">
      <c r="A81" s="24"/>
      <c r="B81" s="78"/>
      <c r="C81" s="2"/>
      <c r="D81" s="3"/>
      <c r="E81" s="33"/>
      <c r="F81" s="3"/>
    </row>
    <row r="82" spans="1:12" ht="15.5" thickBot="1">
      <c r="A82" s="69">
        <v>2</v>
      </c>
      <c r="B82" s="101" t="s">
        <v>17</v>
      </c>
      <c r="C82" s="26"/>
      <c r="D82" s="18"/>
      <c r="E82" s="27"/>
      <c r="F82" s="27">
        <f>SUM(F33:F81)</f>
        <v>0</v>
      </c>
    </row>
    <row r="83" spans="1:12" s="56" customFormat="1" ht="18" thickTop="1">
      <c r="A83" s="1"/>
      <c r="B83" s="97"/>
      <c r="C83" s="7"/>
      <c r="D83" s="6"/>
      <c r="E83" s="35"/>
      <c r="F83" s="6"/>
    </row>
    <row r="84" spans="1:12" ht="17.5">
      <c r="A84" s="4">
        <v>3</v>
      </c>
      <c r="B84" s="4" t="s">
        <v>27</v>
      </c>
      <c r="C84" s="10"/>
      <c r="D84" s="6"/>
      <c r="E84" s="35"/>
      <c r="F84" s="10"/>
    </row>
    <row r="85" spans="1:12" ht="15">
      <c r="A85" s="4"/>
      <c r="B85" s="95"/>
      <c r="C85" s="2"/>
      <c r="D85" s="3"/>
      <c r="E85" s="33"/>
      <c r="F85" s="3"/>
    </row>
    <row r="86" spans="1:12" ht="86.25" customHeight="1">
      <c r="A86" s="1">
        <v>3.1</v>
      </c>
      <c r="B86" s="82" t="s">
        <v>55</v>
      </c>
      <c r="C86" s="2"/>
      <c r="D86" s="3"/>
      <c r="E86" s="33"/>
      <c r="F86" s="3"/>
    </row>
    <row r="87" spans="1:12">
      <c r="A87" s="1"/>
      <c r="B87" s="82"/>
      <c r="C87" s="2"/>
      <c r="D87" s="3"/>
      <c r="E87" s="33"/>
      <c r="F87" s="3"/>
    </row>
    <row r="88" spans="1:12">
      <c r="A88" s="1"/>
      <c r="B88" s="67" t="s">
        <v>51</v>
      </c>
      <c r="C88" s="2" t="s">
        <v>29</v>
      </c>
      <c r="D88" s="2">
        <v>0</v>
      </c>
      <c r="E88" s="47"/>
      <c r="F88" s="13">
        <f t="shared" ref="F88:F91" si="0">+E88*D88</f>
        <v>0</v>
      </c>
    </row>
    <row r="89" spans="1:12">
      <c r="A89" s="1"/>
      <c r="B89" s="67" t="s">
        <v>52</v>
      </c>
      <c r="C89" s="2" t="s">
        <v>29</v>
      </c>
      <c r="D89" s="2">
        <v>8</v>
      </c>
      <c r="E89" s="47"/>
      <c r="F89" s="13">
        <f t="shared" si="0"/>
        <v>0</v>
      </c>
    </row>
    <row r="90" spans="1:12">
      <c r="A90" s="1"/>
      <c r="B90" s="67" t="s">
        <v>53</v>
      </c>
      <c r="C90" s="2" t="s">
        <v>29</v>
      </c>
      <c r="D90" s="2">
        <v>16</v>
      </c>
      <c r="E90" s="47"/>
      <c r="F90" s="13">
        <f t="shared" si="0"/>
        <v>0</v>
      </c>
    </row>
    <row r="91" spans="1:12">
      <c r="A91" s="1"/>
      <c r="B91" s="67" t="s">
        <v>54</v>
      </c>
      <c r="C91" s="2" t="s">
        <v>29</v>
      </c>
      <c r="D91" s="2">
        <v>2</v>
      </c>
      <c r="E91" s="47"/>
      <c r="F91" s="13">
        <f t="shared" si="0"/>
        <v>0</v>
      </c>
    </row>
    <row r="92" spans="1:12">
      <c r="A92" s="1"/>
      <c r="B92" s="67"/>
      <c r="C92" s="2"/>
      <c r="D92" s="2"/>
      <c r="E92" s="47"/>
      <c r="F92" s="13"/>
    </row>
    <row r="93" spans="1:12" ht="25">
      <c r="A93" s="1">
        <v>3.2</v>
      </c>
      <c r="B93" s="14" t="s">
        <v>71</v>
      </c>
      <c r="C93" s="43" t="s">
        <v>65</v>
      </c>
      <c r="D93" s="33">
        <f>2*2*0.2</f>
        <v>0.8</v>
      </c>
      <c r="E93" s="33"/>
      <c r="F93" s="3">
        <f>D93*E93</f>
        <v>0</v>
      </c>
    </row>
    <row r="94" spans="1:12">
      <c r="A94" s="1"/>
      <c r="B94" s="67"/>
      <c r="C94" s="2"/>
      <c r="D94" s="2"/>
      <c r="E94" s="47"/>
      <c r="F94" s="13"/>
    </row>
    <row r="95" spans="1:12" ht="30.75" customHeight="1">
      <c r="A95" s="1">
        <v>3.3</v>
      </c>
      <c r="B95" s="14" t="s">
        <v>96</v>
      </c>
      <c r="C95" s="2"/>
      <c r="D95" s="2"/>
      <c r="E95" s="32"/>
      <c r="F95" s="2"/>
      <c r="H95" s="14"/>
      <c r="I95" s="43"/>
      <c r="J95" s="33"/>
      <c r="K95" s="33"/>
      <c r="L95" s="3"/>
    </row>
    <row r="96" spans="1:12">
      <c r="A96" s="1"/>
      <c r="B96" s="76"/>
      <c r="C96" s="66"/>
    </row>
    <row r="97" spans="1:6">
      <c r="A97" s="1"/>
      <c r="B97" s="14" t="s">
        <v>97</v>
      </c>
      <c r="C97" s="43" t="s">
        <v>8</v>
      </c>
      <c r="D97" s="33">
        <v>1</v>
      </c>
      <c r="E97" s="33"/>
      <c r="F97" s="3">
        <f xml:space="preserve"> D97*E97</f>
        <v>0</v>
      </c>
    </row>
    <row r="98" spans="1:6">
      <c r="A98" s="1"/>
      <c r="B98" s="82"/>
      <c r="C98" s="2"/>
      <c r="D98" s="3"/>
      <c r="E98" s="33"/>
      <c r="F98" s="3"/>
    </row>
    <row r="99" spans="1:6" ht="31.5" customHeight="1">
      <c r="A99" s="1">
        <v>3.4</v>
      </c>
      <c r="B99" s="82" t="s">
        <v>74</v>
      </c>
      <c r="C99" s="2"/>
      <c r="D99" s="2"/>
      <c r="E99" s="32"/>
      <c r="F99" s="2"/>
    </row>
    <row r="100" spans="1:6">
      <c r="A100" s="1"/>
      <c r="B100" s="83" t="s">
        <v>41</v>
      </c>
      <c r="C100" s="2" t="s">
        <v>7</v>
      </c>
      <c r="D100" s="3">
        <f>D9</f>
        <v>497</v>
      </c>
      <c r="E100" s="33"/>
      <c r="F100" s="3">
        <f>+D100*E100</f>
        <v>0</v>
      </c>
    </row>
    <row r="101" spans="1:6">
      <c r="A101" s="1"/>
      <c r="B101" s="83"/>
      <c r="C101" s="2"/>
      <c r="D101" s="3"/>
      <c r="E101" s="33"/>
      <c r="F101" s="3"/>
    </row>
    <row r="102" spans="1:6" ht="50">
      <c r="A102" s="1">
        <v>3.5</v>
      </c>
      <c r="B102" s="90" t="s">
        <v>99</v>
      </c>
      <c r="C102" s="43" t="s">
        <v>29</v>
      </c>
      <c r="D102" s="33">
        <v>1</v>
      </c>
      <c r="E102" s="33"/>
      <c r="F102" s="3">
        <f>D102*E102</f>
        <v>0</v>
      </c>
    </row>
    <row r="103" spans="1:6">
      <c r="A103" s="1"/>
      <c r="B103" s="83"/>
      <c r="C103" s="2"/>
      <c r="D103" s="3"/>
      <c r="E103" s="33"/>
      <c r="F103" s="3"/>
    </row>
    <row r="104" spans="1:6" ht="62.5">
      <c r="A104" s="1">
        <v>3.6</v>
      </c>
      <c r="B104" s="14" t="s">
        <v>98</v>
      </c>
      <c r="C104" s="43" t="s">
        <v>29</v>
      </c>
      <c r="D104" s="47">
        <v>1</v>
      </c>
      <c r="E104" s="33"/>
      <c r="F104" s="3">
        <f>D104*E104</f>
        <v>0</v>
      </c>
    </row>
    <row r="105" spans="1:6">
      <c r="A105" s="1"/>
      <c r="B105" s="83"/>
      <c r="C105" s="2"/>
      <c r="D105" s="3"/>
      <c r="E105" s="33"/>
      <c r="F105" s="3"/>
    </row>
    <row r="106" spans="1:6" ht="69.75" customHeight="1">
      <c r="A106" s="1">
        <v>3.7</v>
      </c>
      <c r="B106" s="90" t="s">
        <v>75</v>
      </c>
      <c r="C106" s="2" t="s">
        <v>29</v>
      </c>
      <c r="D106" s="3">
        <f>SUM(D88:D91)</f>
        <v>26</v>
      </c>
      <c r="E106" s="33"/>
      <c r="F106" s="3">
        <f>E106*D106</f>
        <v>0</v>
      </c>
    </row>
    <row r="107" spans="1:6">
      <c r="A107" s="1"/>
      <c r="B107" s="82"/>
      <c r="C107" s="2"/>
      <c r="D107" s="3"/>
      <c r="E107" s="33"/>
      <c r="F107" s="3"/>
    </row>
    <row r="108" spans="1:6" ht="87.5">
      <c r="A108" s="1">
        <v>3.8</v>
      </c>
      <c r="B108" s="14" t="s">
        <v>57</v>
      </c>
      <c r="C108" s="2" t="s">
        <v>29</v>
      </c>
      <c r="D108" s="3">
        <v>12</v>
      </c>
      <c r="E108" s="33"/>
      <c r="F108" s="3">
        <f>E108*D108</f>
        <v>0</v>
      </c>
    </row>
    <row r="109" spans="1:6">
      <c r="A109" s="1"/>
      <c r="B109" s="82"/>
      <c r="C109" s="2"/>
      <c r="D109" s="3"/>
      <c r="E109" s="33"/>
      <c r="F109" s="3"/>
    </row>
    <row r="110" spans="1:6" ht="45.75" customHeight="1">
      <c r="A110" s="1">
        <v>3.9</v>
      </c>
      <c r="B110" s="82" t="s">
        <v>94</v>
      </c>
      <c r="C110" s="2" t="s">
        <v>29</v>
      </c>
      <c r="D110" s="3">
        <v>1</v>
      </c>
      <c r="E110" s="33"/>
      <c r="F110" s="3">
        <f>D110*E110</f>
        <v>0</v>
      </c>
    </row>
    <row r="111" spans="1:6">
      <c r="A111" s="1"/>
      <c r="B111" s="82"/>
      <c r="C111" s="2"/>
      <c r="D111" s="3"/>
      <c r="E111" s="33"/>
      <c r="F111" s="3"/>
    </row>
    <row r="112" spans="1:6" ht="37.5">
      <c r="A112" s="122">
        <v>3.1</v>
      </c>
      <c r="B112" s="102" t="s">
        <v>73</v>
      </c>
      <c r="C112" s="2" t="s">
        <v>16</v>
      </c>
      <c r="D112" s="84">
        <v>10</v>
      </c>
      <c r="E112" s="49"/>
      <c r="F112" s="50">
        <f>D112*E112</f>
        <v>0</v>
      </c>
    </row>
    <row r="113" spans="1:6">
      <c r="A113" s="48"/>
      <c r="B113" s="102"/>
      <c r="C113" s="2"/>
      <c r="D113" s="84"/>
      <c r="E113" s="49"/>
      <c r="F113" s="50"/>
    </row>
    <row r="114" spans="1:6" ht="75">
      <c r="A114" s="25">
        <v>3.11</v>
      </c>
      <c r="B114" s="82" t="s">
        <v>70</v>
      </c>
      <c r="C114" s="2" t="s">
        <v>7</v>
      </c>
      <c r="D114" s="3">
        <f>(16+10)</f>
        <v>26</v>
      </c>
      <c r="E114" s="47"/>
      <c r="F114" s="3">
        <f>D114*E114</f>
        <v>0</v>
      </c>
    </row>
    <row r="115" spans="1:6">
      <c r="A115" s="25"/>
      <c r="B115" s="82"/>
      <c r="C115" s="2"/>
      <c r="D115" s="3"/>
      <c r="E115" s="32"/>
      <c r="F115" s="3"/>
    </row>
    <row r="116" spans="1:6" ht="25">
      <c r="A116" s="25">
        <v>3.12</v>
      </c>
      <c r="B116" s="82" t="s">
        <v>60</v>
      </c>
      <c r="C116" s="2" t="s">
        <v>8</v>
      </c>
      <c r="D116" s="3">
        <v>1</v>
      </c>
      <c r="E116" s="47"/>
      <c r="F116" s="13">
        <f>D116*E116</f>
        <v>0</v>
      </c>
    </row>
    <row r="117" spans="1:6">
      <c r="A117" s="25"/>
      <c r="B117" s="82"/>
      <c r="C117" s="2"/>
      <c r="D117" s="3"/>
      <c r="E117" s="47"/>
      <c r="F117" s="13"/>
    </row>
    <row r="118" spans="1:6" ht="37.5">
      <c r="A118" s="24">
        <v>3.13</v>
      </c>
      <c r="B118" s="14" t="s">
        <v>69</v>
      </c>
      <c r="C118" s="43" t="s">
        <v>29</v>
      </c>
      <c r="D118" s="2">
        <v>2</v>
      </c>
      <c r="E118" s="33"/>
      <c r="F118" s="3">
        <f>D118*E118</f>
        <v>0</v>
      </c>
    </row>
    <row r="119" spans="1:6">
      <c r="A119" s="23"/>
      <c r="B119" s="14"/>
      <c r="C119" s="43"/>
      <c r="D119" s="2"/>
      <c r="E119" s="33"/>
      <c r="F119" s="3"/>
    </row>
    <row r="120" spans="1:6" ht="15.5" thickBot="1">
      <c r="A120" s="44">
        <v>3</v>
      </c>
      <c r="B120" s="99" t="s">
        <v>28</v>
      </c>
      <c r="C120" s="28"/>
      <c r="D120" s="11"/>
      <c r="E120" s="36"/>
      <c r="F120" s="11">
        <f>SUM(F86:F119)</f>
        <v>0</v>
      </c>
    </row>
    <row r="121" spans="1:6" ht="18" thickTop="1">
      <c r="A121" s="67"/>
      <c r="B121" s="82"/>
      <c r="C121" s="7"/>
      <c r="D121" s="6"/>
      <c r="E121" s="35"/>
      <c r="F121" s="6"/>
    </row>
    <row r="122" spans="1:6" ht="15">
      <c r="A122" s="4">
        <v>4</v>
      </c>
      <c r="B122" s="4" t="s">
        <v>18</v>
      </c>
      <c r="C122" s="2"/>
      <c r="D122" s="3"/>
      <c r="E122" s="33"/>
      <c r="F122" s="3"/>
    </row>
    <row r="123" spans="1:6" ht="15">
      <c r="A123" s="12"/>
      <c r="B123" s="95"/>
      <c r="C123" s="2"/>
      <c r="D123" s="3"/>
      <c r="E123" s="33"/>
      <c r="F123" s="2"/>
    </row>
    <row r="124" spans="1:6">
      <c r="A124" s="1">
        <v>4.0999999999999996</v>
      </c>
      <c r="B124" s="82" t="s">
        <v>19</v>
      </c>
      <c r="C124" s="2" t="s">
        <v>7</v>
      </c>
      <c r="D124" s="3">
        <f>+D9</f>
        <v>497</v>
      </c>
      <c r="E124" s="33"/>
      <c r="F124" s="3">
        <f>+D124*E124</f>
        <v>0</v>
      </c>
    </row>
    <row r="125" spans="1:6">
      <c r="A125" s="1"/>
      <c r="B125" s="78"/>
      <c r="C125" s="2"/>
      <c r="D125" s="3"/>
      <c r="E125" s="33"/>
      <c r="F125" s="3"/>
    </row>
    <row r="126" spans="1:6">
      <c r="A126" s="1">
        <v>4.2</v>
      </c>
      <c r="B126" s="82" t="s">
        <v>20</v>
      </c>
      <c r="C126" s="2" t="s">
        <v>7</v>
      </c>
      <c r="D126" s="3">
        <f>+D9</f>
        <v>497</v>
      </c>
      <c r="E126" s="33"/>
      <c r="F126" s="3">
        <f>+D126*E126</f>
        <v>0</v>
      </c>
    </row>
    <row r="127" spans="1:6">
      <c r="A127" s="1"/>
      <c r="B127" s="82"/>
      <c r="C127" s="2"/>
      <c r="D127" s="3"/>
      <c r="E127" s="32"/>
      <c r="F127" s="3"/>
    </row>
    <row r="128" spans="1:6">
      <c r="A128" s="1">
        <v>4.3</v>
      </c>
      <c r="B128" s="82" t="s">
        <v>21</v>
      </c>
      <c r="C128" s="2" t="s">
        <v>29</v>
      </c>
      <c r="D128" s="3">
        <f>D106</f>
        <v>26</v>
      </c>
      <c r="E128" s="33"/>
      <c r="F128" s="3">
        <f>E128*D128</f>
        <v>0</v>
      </c>
    </row>
    <row r="129" spans="1:6">
      <c r="A129" s="1"/>
      <c r="B129" s="82"/>
      <c r="C129" s="2"/>
      <c r="D129" s="3"/>
      <c r="E129" s="32"/>
      <c r="F129" s="3"/>
    </row>
    <row r="130" spans="1:6" ht="76.5" customHeight="1">
      <c r="A130" s="1">
        <v>4.4000000000000004</v>
      </c>
      <c r="B130" s="82" t="s">
        <v>30</v>
      </c>
      <c r="C130" s="2" t="s">
        <v>7</v>
      </c>
      <c r="D130" s="3">
        <f>+D9</f>
        <v>497</v>
      </c>
      <c r="E130" s="33"/>
      <c r="F130" s="3">
        <f>E130*D130</f>
        <v>0</v>
      </c>
    </row>
    <row r="131" spans="1:6">
      <c r="A131" s="1"/>
      <c r="B131" s="82"/>
      <c r="C131" s="2"/>
      <c r="D131" s="3"/>
      <c r="E131" s="32"/>
      <c r="F131" s="3"/>
    </row>
    <row r="132" spans="1:6" ht="45" customHeight="1">
      <c r="A132" s="1">
        <v>4.5</v>
      </c>
      <c r="B132" s="82" t="s">
        <v>31</v>
      </c>
      <c r="C132" s="2" t="s">
        <v>7</v>
      </c>
      <c r="D132" s="3">
        <f>+D9</f>
        <v>497</v>
      </c>
      <c r="E132" s="33"/>
      <c r="F132" s="3">
        <f>E132*D132</f>
        <v>0</v>
      </c>
    </row>
    <row r="133" spans="1:6">
      <c r="A133" s="1"/>
      <c r="B133" s="103"/>
      <c r="C133" s="2"/>
      <c r="D133" s="3"/>
      <c r="E133" s="33"/>
      <c r="F133" s="3"/>
    </row>
    <row r="134" spans="1:6" ht="45" customHeight="1">
      <c r="A134" s="1">
        <v>4.5999999999999996</v>
      </c>
      <c r="B134" s="82" t="s">
        <v>22</v>
      </c>
      <c r="C134" s="2" t="s">
        <v>7</v>
      </c>
      <c r="D134" s="3">
        <f>+D9</f>
        <v>497</v>
      </c>
      <c r="E134" s="33"/>
      <c r="F134" s="3">
        <f>E134*D134</f>
        <v>0</v>
      </c>
    </row>
    <row r="135" spans="1:6">
      <c r="A135" s="1"/>
      <c r="B135" s="78"/>
      <c r="C135" s="2"/>
      <c r="D135" s="3"/>
      <c r="E135" s="33"/>
      <c r="F135" s="3"/>
    </row>
    <row r="136" spans="1:6">
      <c r="A136" s="1">
        <v>4.7</v>
      </c>
      <c r="B136" s="82" t="s">
        <v>23</v>
      </c>
      <c r="C136" s="2" t="s">
        <v>7</v>
      </c>
      <c r="D136" s="3">
        <f>+D130</f>
        <v>497</v>
      </c>
      <c r="E136" s="33"/>
      <c r="F136" s="3">
        <f>E136*D136</f>
        <v>0</v>
      </c>
    </row>
    <row r="137" spans="1:6">
      <c r="A137" s="1"/>
      <c r="B137" s="82"/>
      <c r="C137" s="2"/>
      <c r="D137" s="3"/>
      <c r="E137" s="33"/>
      <c r="F137" s="3"/>
    </row>
    <row r="138" spans="1:6" ht="37.5">
      <c r="A138" s="1">
        <v>4.8</v>
      </c>
      <c r="B138" s="82" t="s">
        <v>76</v>
      </c>
      <c r="C138" s="2" t="s">
        <v>58</v>
      </c>
      <c r="D138" s="3"/>
      <c r="E138" s="32"/>
      <c r="F138" s="3">
        <f>(F82+F120)*0.015</f>
        <v>0</v>
      </c>
    </row>
    <row r="139" spans="1:6">
      <c r="A139" s="1"/>
      <c r="B139" s="82"/>
      <c r="C139" s="2"/>
      <c r="D139" s="3"/>
      <c r="E139" s="32"/>
      <c r="F139" s="3"/>
    </row>
    <row r="140" spans="1:6" ht="37.5">
      <c r="A140" s="1">
        <v>4.9000000000000004</v>
      </c>
      <c r="B140" s="82" t="s">
        <v>93</v>
      </c>
      <c r="C140" s="2" t="s">
        <v>58</v>
      </c>
      <c r="D140" s="3"/>
      <c r="E140" s="32"/>
      <c r="F140" s="3">
        <f>(F82+F120)*0.005</f>
        <v>0</v>
      </c>
    </row>
    <row r="141" spans="1:6">
      <c r="A141" s="1"/>
      <c r="B141" s="82"/>
      <c r="C141" s="2"/>
      <c r="D141" s="3"/>
      <c r="E141" s="32"/>
      <c r="F141" s="3"/>
    </row>
    <row r="142" spans="1:6" ht="33" customHeight="1">
      <c r="A142" s="25">
        <v>4.0999999999999996</v>
      </c>
      <c r="B142" s="82" t="s">
        <v>32</v>
      </c>
      <c r="C142" s="2" t="s">
        <v>33</v>
      </c>
      <c r="D142" s="3">
        <v>10</v>
      </c>
      <c r="E142" s="47"/>
      <c r="F142" s="3">
        <f>E142*D142</f>
        <v>0</v>
      </c>
    </row>
    <row r="143" spans="1:6">
      <c r="A143" s="1"/>
      <c r="B143" s="82"/>
      <c r="C143" s="2"/>
      <c r="D143" s="3"/>
      <c r="E143" s="47"/>
      <c r="F143" s="3"/>
    </row>
    <row r="144" spans="1:6" s="55" customFormat="1" ht="45" customHeight="1">
      <c r="A144" s="25">
        <v>4.1100000000000003</v>
      </c>
      <c r="B144" s="82" t="s">
        <v>34</v>
      </c>
      <c r="C144" s="2" t="s">
        <v>33</v>
      </c>
      <c r="D144" s="3">
        <v>10</v>
      </c>
      <c r="E144" s="47"/>
      <c r="F144" s="3">
        <f>E144*D144</f>
        <v>0</v>
      </c>
    </row>
    <row r="145" spans="1:6" s="55" customFormat="1" ht="15">
      <c r="A145" s="1"/>
      <c r="B145" s="103"/>
      <c r="C145" s="2"/>
      <c r="D145" s="2"/>
      <c r="E145" s="32"/>
      <c r="F145" s="2"/>
    </row>
    <row r="146" spans="1:6" s="55" customFormat="1" ht="15.5" thickBot="1">
      <c r="A146" s="70">
        <v>4</v>
      </c>
      <c r="B146" s="104" t="s">
        <v>24</v>
      </c>
      <c r="C146" s="29"/>
      <c r="D146" s="18"/>
      <c r="E146" s="27"/>
      <c r="F146" s="27">
        <f>SUM(F123:F145)</f>
        <v>0</v>
      </c>
    </row>
    <row r="147" spans="1:6" s="55" customFormat="1" ht="15.5" thickTop="1">
      <c r="A147" s="20"/>
      <c r="B147" s="105"/>
      <c r="C147" s="21"/>
      <c r="D147" s="85"/>
      <c r="E147" s="22"/>
      <c r="F147" s="22"/>
    </row>
    <row r="148" spans="1:6" s="55" customFormat="1" ht="15">
      <c r="A148" s="20"/>
      <c r="B148" s="105"/>
      <c r="C148" s="21"/>
      <c r="D148" s="85"/>
      <c r="E148" s="22"/>
      <c r="F148" s="22"/>
    </row>
    <row r="149" spans="1:6" s="55" customFormat="1" ht="15">
      <c r="A149" s="1"/>
      <c r="B149" s="106"/>
      <c r="C149" s="2"/>
      <c r="D149" s="3"/>
      <c r="E149" s="33"/>
      <c r="F149" s="3"/>
    </row>
    <row r="150" spans="1:6" s="55" customFormat="1" ht="16">
      <c r="A150" s="1"/>
      <c r="B150" s="93" t="s">
        <v>25</v>
      </c>
      <c r="C150" s="2"/>
      <c r="D150" s="3"/>
      <c r="E150" s="33"/>
      <c r="F150" s="3"/>
    </row>
    <row r="151" spans="1:6" s="55" customFormat="1" ht="16">
      <c r="A151" s="1"/>
      <c r="B151" s="93"/>
      <c r="C151" s="2"/>
      <c r="D151" s="3"/>
      <c r="E151" s="33"/>
      <c r="F151" s="3"/>
    </row>
    <row r="152" spans="1:6" s="55" customFormat="1" ht="16">
      <c r="A152" s="1"/>
      <c r="B152" s="93" t="str">
        <f>+B5</f>
        <v>kanal G1</v>
      </c>
      <c r="C152" s="19"/>
      <c r="D152" s="87"/>
      <c r="E152" s="65"/>
      <c r="F152" s="3"/>
    </row>
    <row r="153" spans="1:6" ht="22">
      <c r="A153" s="71"/>
      <c r="B153" s="107"/>
      <c r="C153" s="5"/>
      <c r="D153" s="5"/>
      <c r="E153" s="64"/>
      <c r="F153" s="5"/>
    </row>
    <row r="154" spans="1:6" ht="14">
      <c r="A154" s="72">
        <f>A7</f>
        <v>1</v>
      </c>
      <c r="B154" s="108" t="str">
        <f>B7</f>
        <v>PREDDELA</v>
      </c>
      <c r="C154" s="15"/>
      <c r="D154" s="88"/>
      <c r="E154" s="16"/>
      <c r="F154" s="16">
        <f>F29</f>
        <v>0</v>
      </c>
    </row>
    <row r="155" spans="1:6" ht="14">
      <c r="A155" s="72"/>
      <c r="B155" s="108"/>
      <c r="C155" s="15"/>
      <c r="D155" s="88"/>
      <c r="E155" s="16"/>
      <c r="F155" s="16"/>
    </row>
    <row r="156" spans="1:6" ht="14">
      <c r="A156" s="72">
        <f>A31</f>
        <v>2</v>
      </c>
      <c r="B156" s="108" t="str">
        <f>B31</f>
        <v>ZEMELJSKA DELA</v>
      </c>
      <c r="C156" s="15"/>
      <c r="D156" s="88"/>
      <c r="E156" s="16"/>
      <c r="F156" s="16">
        <f>F82</f>
        <v>0</v>
      </c>
    </row>
    <row r="157" spans="1:6" ht="14">
      <c r="A157" s="72"/>
      <c r="B157" s="108"/>
      <c r="C157" s="15"/>
      <c r="D157" s="88"/>
      <c r="E157" s="16"/>
      <c r="F157" s="16"/>
    </row>
    <row r="158" spans="1:6" ht="14">
      <c r="A158" s="72">
        <f>A84</f>
        <v>3</v>
      </c>
      <c r="B158" s="108" t="str">
        <f>B84</f>
        <v>GRADBENA - MONTAŽNA DELA</v>
      </c>
      <c r="C158" s="15"/>
      <c r="D158" s="88"/>
      <c r="E158" s="16"/>
      <c r="F158" s="16">
        <f>F120</f>
        <v>0</v>
      </c>
    </row>
    <row r="159" spans="1:6" ht="14">
      <c r="A159" s="72"/>
      <c r="B159" s="108"/>
      <c r="C159" s="15"/>
      <c r="D159" s="88"/>
      <c r="E159" s="16"/>
      <c r="F159" s="16"/>
    </row>
    <row r="160" spans="1:6" ht="14">
      <c r="A160" s="72">
        <f>A122</f>
        <v>4</v>
      </c>
      <c r="B160" s="108" t="str">
        <f>B122</f>
        <v>ZAKLJUČNA DELA</v>
      </c>
      <c r="C160" s="15"/>
      <c r="D160" s="88"/>
      <c r="E160" s="16"/>
      <c r="F160" s="16">
        <f>F146</f>
        <v>0</v>
      </c>
    </row>
    <row r="161" spans="1:6" ht="14">
      <c r="A161" s="72"/>
      <c r="B161" s="108"/>
      <c r="C161" s="15"/>
      <c r="D161" s="88"/>
      <c r="E161" s="16"/>
      <c r="F161" s="16"/>
    </row>
    <row r="162" spans="1:6" ht="14">
      <c r="A162" s="72">
        <v>5</v>
      </c>
      <c r="B162" s="108" t="s">
        <v>36</v>
      </c>
      <c r="C162" s="15"/>
      <c r="D162" s="88"/>
      <c r="E162" s="16"/>
      <c r="F162" s="16">
        <f>SUM(F154:F160)*0.1</f>
        <v>0</v>
      </c>
    </row>
    <row r="163" spans="1:6" ht="14">
      <c r="A163" s="73"/>
      <c r="B163" s="108"/>
      <c r="C163" s="15"/>
      <c r="D163" s="88"/>
      <c r="E163" s="16"/>
      <c r="F163" s="16"/>
    </row>
    <row r="164" spans="1:6" ht="15.5" thickBot="1">
      <c r="A164" s="74"/>
      <c r="B164" s="99" t="s">
        <v>26</v>
      </c>
      <c r="C164" s="17"/>
      <c r="D164" s="75"/>
      <c r="E164" s="27"/>
      <c r="F164" s="18">
        <f>SUM(F154:F162)</f>
        <v>0</v>
      </c>
    </row>
    <row r="165" spans="1:6" ht="25.5" thickTop="1">
      <c r="A165" s="12"/>
      <c r="B165" s="82" t="s">
        <v>35</v>
      </c>
      <c r="C165" s="30"/>
      <c r="D165" s="85"/>
      <c r="E165" s="46"/>
      <c r="F165" s="31"/>
    </row>
    <row r="166" spans="1:6">
      <c r="A166" s="67"/>
      <c r="B166" s="67"/>
      <c r="C166" s="2"/>
      <c r="D166" s="2"/>
      <c r="E166" s="32"/>
      <c r="F166" s="2"/>
    </row>
    <row r="167" spans="1:6">
      <c r="A167" s="39"/>
      <c r="B167" s="109"/>
      <c r="C167" s="40"/>
      <c r="D167" s="125" t="s">
        <v>38</v>
      </c>
      <c r="E167" s="126"/>
      <c r="F167" s="41" t="s">
        <v>39</v>
      </c>
    </row>
    <row r="168" spans="1:6" ht="15.5" thickBot="1">
      <c r="A168" s="74"/>
      <c r="B168" s="99" t="s">
        <v>37</v>
      </c>
      <c r="C168" s="17"/>
      <c r="D168" s="127">
        <f>+F164</f>
        <v>0</v>
      </c>
      <c r="E168" s="128"/>
      <c r="F168" s="42">
        <f>+D168*0.22</f>
        <v>0</v>
      </c>
    </row>
  </sheetData>
  <mergeCells count="2">
    <mergeCell ref="D167:E167"/>
    <mergeCell ref="D168:E168"/>
  </mergeCells>
  <pageMargins left="1.1811023622047245" right="0.31496062992125984" top="0.74803149606299213" bottom="0.55118110236220474" header="0.31496062992125984" footer="0.31496062992125984"/>
  <pageSetup paperSize="9" scale="82" fitToHeight="0" orientation="portrait" blackAndWhite="1" r:id="rId1"/>
  <headerFooter>
    <oddFooter>&amp;L&amp;A&amp;C&amp;P/&amp;N</oddFooter>
  </headerFooter>
  <rowBreaks count="4" manualBreakCount="4">
    <brk id="30" max="16383" man="1"/>
    <brk id="82" max="16383" man="1"/>
    <brk id="120" max="16383" man="1"/>
    <brk id="146" max="16383"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vt:i4>
      </vt:variant>
      <vt:variant>
        <vt:lpstr>Imenovani obsegi</vt:lpstr>
      </vt:variant>
      <vt:variant>
        <vt:i4>3</vt:i4>
      </vt:variant>
    </vt:vector>
  </HeadingPairs>
  <TitlesOfParts>
    <vt:vector size="5" baseType="lpstr">
      <vt:lpstr>rekapitulacija</vt:lpstr>
      <vt:lpstr>G1</vt:lpstr>
      <vt:lpstr>'G1'!Področje_tiskanja</vt:lpstr>
      <vt:lpstr>rekapitulacija!Področje_tiskanja</vt:lpstr>
      <vt:lpstr>'G1'!Print_Area</vt:lpstr>
    </vt:vector>
  </TitlesOfParts>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Benjamin MAJCEN</dc:creator>
  <cp:lastModifiedBy>Boštjan ŠTUHEC</cp:lastModifiedBy>
  <cp:revision/>
  <cp:lastPrinted>2025-07-11T06:34:55Z</cp:lastPrinted>
  <dcterms:created xsi:type="dcterms:W3CDTF">1999-10-17T23:00:26Z</dcterms:created>
  <dcterms:modified xsi:type="dcterms:W3CDTF">2026-06-18T11:59:43Z</dcterms:modified>
</cp:coreProperties>
</file>